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CB62654A-8BCF-4D75-899F-B07C2DE55BB1}" xr6:coauthVersionLast="46" xr6:coauthVersionMax="47" xr10:uidLastSave="{00000000-0000-0000-0000-000000000000}"/>
  <bookViews>
    <workbookView xWindow="-120" yWindow="-120" windowWidth="20730" windowHeight="11160" activeTab="1"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NN'!$A$4:$O$34</definedName>
    <definedName name="_xlnm._FilterDatabase" localSheetId="0" hidden="1">'ĐẤT PNN'!$A$5:$O$42</definedName>
    <definedName name="_xlnm.Print_Area" localSheetId="1">'ĐẤT NN'!$C$1:$O$34</definedName>
    <definedName name="_xlnm.Print_Area" localSheetId="0">'ĐẤT PNN'!$C$1:$O$42</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8" i="1" l="1"/>
  <c r="O8" i="1"/>
  <c r="N9" i="1"/>
  <c r="O9" i="1"/>
  <c r="N10" i="1"/>
  <c r="O10" i="1"/>
  <c r="N13" i="1"/>
  <c r="O13" i="1"/>
  <c r="N14" i="1"/>
  <c r="O14" i="1"/>
  <c r="N15" i="1"/>
  <c r="O15" i="1"/>
  <c r="N16" i="1"/>
  <c r="O16" i="1"/>
  <c r="N17" i="1"/>
  <c r="O17" i="1"/>
  <c r="N18" i="1"/>
  <c r="O18" i="1"/>
  <c r="N19" i="1"/>
  <c r="O19" i="1"/>
  <c r="N20" i="1"/>
  <c r="O20" i="1"/>
  <c r="N22" i="1"/>
  <c r="O22" i="1"/>
  <c r="N23" i="1"/>
  <c r="O23" i="1"/>
  <c r="N25" i="1"/>
  <c r="O25" i="1"/>
  <c r="N27" i="1"/>
  <c r="O27" i="1"/>
  <c r="N29" i="1"/>
  <c r="O29" i="1"/>
  <c r="N30" i="1"/>
  <c r="O30" i="1"/>
  <c r="N32" i="1"/>
  <c r="O32" i="1"/>
  <c r="N34" i="1"/>
  <c r="O34" i="1"/>
  <c r="N35" i="1"/>
  <c r="O35" i="1"/>
  <c r="N36" i="1"/>
  <c r="O36" i="1"/>
  <c r="O7" i="1"/>
  <c r="N7" i="1"/>
  <c r="M22" i="1"/>
  <c r="M23" i="1"/>
  <c r="M25" i="1"/>
  <c r="M27" i="1"/>
  <c r="M29" i="1"/>
  <c r="M30" i="1"/>
  <c r="M32" i="1"/>
  <c r="M34" i="1"/>
  <c r="M35" i="1"/>
  <c r="M36" i="1"/>
  <c r="M8" i="1"/>
  <c r="M9" i="1"/>
  <c r="M10" i="1"/>
  <c r="M7" i="1"/>
  <c r="M11" i="1" l="1"/>
  <c r="M31" i="1"/>
  <c r="M12" i="1"/>
  <c r="M21" i="1"/>
  <c r="M33" i="1"/>
  <c r="M24" i="1"/>
  <c r="M37" i="1"/>
  <c r="M26" i="1"/>
  <c r="M38" i="1"/>
  <c r="M39" i="1"/>
  <c r="M28" i="1"/>
  <c r="M42" i="1"/>
  <c r="M41" i="1"/>
  <c r="N31" i="1" l="1"/>
  <c r="O31" i="1"/>
  <c r="N11" i="1"/>
  <c r="O11" i="1"/>
  <c r="N41" i="1"/>
  <c r="O41" i="1"/>
  <c r="O24" i="1"/>
  <c r="N24" i="1"/>
  <c r="N12" i="1"/>
  <c r="O12" i="1"/>
  <c r="N33" i="1"/>
  <c r="O33" i="1"/>
  <c r="N42" i="1"/>
  <c r="O42" i="1"/>
  <c r="N21" i="1"/>
  <c r="O21" i="1"/>
  <c r="N39" i="1"/>
  <c r="O39" i="1"/>
  <c r="N37" i="1"/>
  <c r="O37" i="1"/>
  <c r="N38" i="1"/>
  <c r="O38" i="1"/>
  <c r="N28" i="1"/>
  <c r="O28" i="1"/>
  <c r="N26" i="1"/>
  <c r="O26" i="1"/>
  <c r="M40" i="1"/>
  <c r="N40" i="1" l="1"/>
  <c r="O40" i="1"/>
  <c r="O20" i="2" l="1"/>
  <c r="O21" i="2"/>
  <c r="O22" i="2"/>
  <c r="O23" i="2"/>
  <c r="O24" i="2"/>
  <c r="O18" i="2"/>
  <c r="O25" i="2"/>
  <c r="O26" i="2"/>
  <c r="O27" i="2"/>
  <c r="O28" i="2"/>
  <c r="O17" i="2"/>
  <c r="O29" i="2"/>
  <c r="O30" i="2"/>
  <c r="O19" i="2"/>
  <c r="O31" i="2"/>
  <c r="O7" i="2"/>
  <c r="O8" i="2"/>
  <c r="O9" i="2"/>
  <c r="O10" i="2"/>
  <c r="O11" i="2"/>
  <c r="O12" i="2"/>
  <c r="O13" i="2"/>
  <c r="O14" i="2"/>
  <c r="O15" i="2"/>
  <c r="O16" i="2"/>
  <c r="O33" i="2" l="1"/>
  <c r="O34" i="2"/>
  <c r="O32" i="2"/>
</calcChain>
</file>

<file path=xl/sharedStrings.xml><?xml version="1.0" encoding="utf-8"?>
<sst xmlns="http://schemas.openxmlformats.org/spreadsheetml/2006/main" count="310" uniqueCount="121">
  <si>
    <t>STT</t>
  </si>
  <si>
    <t>Tên đường</t>
  </si>
  <si>
    <t>Đoạn đường</t>
  </si>
  <si>
    <t>Đường Quốc lộ 14</t>
  </si>
  <si>
    <t>Đường ĐT 753</t>
  </si>
  <si>
    <t>Toàn tuyến</t>
  </si>
  <si>
    <t>Đường giao thông liên xã</t>
  </si>
  <si>
    <t>Đường giao thông liên thôn, liên ấp có kết cấu trải nhựa, bê tông</t>
  </si>
  <si>
    <t>Đường giao thông liên thôn, liên ấp còn lại</t>
  </si>
  <si>
    <t>Các tuyến đường giao thông còn lại trên địa bàn xã</t>
  </si>
  <si>
    <t>Giáp ranh Phường Bình Phước (cầu 2)</t>
  </si>
  <si>
    <t>7.500</t>
  </si>
  <si>
    <t>Đường bê tông đi vào Đội 4 - Khu dân cư kiểu mẫu ấp Đồng Tiến 4 (Hết thửa đất số 39, tờ bản đồ số 122)</t>
  </si>
  <si>
    <t>3.500</t>
  </si>
  <si>
    <t>Hết ranh Nhà văn hóa ấp Đồng Tâm 5 (Hết ranh thửa đất số 105, tờ bản đồ số 186)</t>
  </si>
  <si>
    <t>Giáp ranh xã Nghĩa Trung</t>
  </si>
  <si>
    <t>Đường ĐT 753B</t>
  </si>
  <si>
    <t>Đường giao thông nông thôn đấu nối trục đường Quốc lộ 14 (đoạn còn lại) trong phạm vi 200m</t>
  </si>
  <si>
    <t>Các tuyến đường trong khu quy hoạch Trung tâm hành chính xã Đồng Tâm</t>
  </si>
  <si>
    <t>Đường Lam Sơn - Tân Phước</t>
  </si>
  <si>
    <t>Đường ĐT 753B (giáp ranh thửa đất số 26, tờ bản đồ số 254)</t>
  </si>
  <si>
    <t>Thửa đất số 28, tờ bản đồ số 270</t>
  </si>
  <si>
    <t>Thửa đất số 209, tờ bản đồ số 290</t>
  </si>
  <si>
    <t>Xã Đồng Tâm</t>
  </si>
  <si>
    <t>Điểm đầu</t>
  </si>
  <si>
    <t>Điểm cuối</t>
  </si>
  <si>
    <t xml:space="preserve">Điểm đầu </t>
  </si>
  <si>
    <t>DPVI1</t>
  </si>
  <si>
    <t>DPVI2</t>
  </si>
  <si>
    <t>DPVI3</t>
  </si>
  <si>
    <t>Khu dân cư Đồng Tiến (ĐT-HOUSE)</t>
  </si>
  <si>
    <t>Các tuyến đường trong khu dân cư</t>
  </si>
  <si>
    <t>Khu dân cư Đồng Tiến (Công ty địa ốc Minh Thuận)</t>
  </si>
  <si>
    <t>Riêng trục đường chính tiếp giáp khu dân cư (hướng đi Nhà văn hóa Suối Binh)</t>
  </si>
  <si>
    <t>DPVI5</t>
  </si>
  <si>
    <t>DPVI6</t>
  </si>
  <si>
    <t>DPVI7</t>
  </si>
  <si>
    <t>DPVI9</t>
  </si>
  <si>
    <t>DPVI11</t>
  </si>
  <si>
    <t>DPVI12</t>
  </si>
  <si>
    <t>Đường ĐH Cây số 9 (đường kết nối ngang Quốc lộ 14 với ĐT 755 và nối ĐT 753) đấu nối trục đường Quốc lộ 14 trong phạm vi 200m</t>
  </si>
  <si>
    <t>DPVII2</t>
  </si>
  <si>
    <t>DPVII3</t>
  </si>
  <si>
    <t>Đường bê tông giáp ranh cây xăng Nhật Quang (thửa đất số 63, tờ bản đồ số 45)</t>
  </si>
  <si>
    <t>DPVI10, VII10</t>
  </si>
  <si>
    <t>DPVII7</t>
  </si>
  <si>
    <t>DPVII9</t>
  </si>
  <si>
    <t>DPVII10</t>
  </si>
  <si>
    <t>DPVIII1</t>
  </si>
  <si>
    <t>DPVIII2</t>
  </si>
  <si>
    <t>Khu dân cư Tân Phước (Công ty TNHH Sông Tiền Land)</t>
  </si>
  <si>
    <t>Các tuyến đường còn lại trong khu dân cư</t>
  </si>
  <si>
    <t>Khu dân cư Thương mại Liên tỉnh</t>
  </si>
  <si>
    <t>Khu dân cư Homeland (công ty TNHH MTV xây dựng Tuấn Thuận)</t>
  </si>
  <si>
    <t>DPVIII4</t>
  </si>
  <si>
    <t>DPVIII5</t>
  </si>
  <si>
    <t>DPVIII6</t>
  </si>
  <si>
    <t>DPVIII7</t>
  </si>
  <si>
    <t>DPVIII8</t>
  </si>
  <si>
    <t>DPVIII9</t>
  </si>
  <si>
    <t>DPVIII10</t>
  </si>
  <si>
    <t>DPVIII11</t>
  </si>
  <si>
    <t>0 DPVII8, VIII12</t>
  </si>
  <si>
    <t>DPVIII13</t>
  </si>
  <si>
    <t>DPVI13</t>
  </si>
  <si>
    <t>0DPVIII15, VII11,VI14</t>
  </si>
  <si>
    <t>0DPVIII16, VII12, VI15</t>
  </si>
  <si>
    <t>0DPVIII17, VII13, VI16</t>
  </si>
  <si>
    <t>DPVII4</t>
  </si>
  <si>
    <t>DPVII5</t>
  </si>
  <si>
    <t>bs</t>
  </si>
  <si>
    <t>Giáp ranh Phường Bình Phước</t>
  </si>
  <si>
    <t>Đường bê tông giáp ranh cây xăng Nhật Quang (thửa đất số 82, tờ bản đồ số 295)</t>
  </si>
  <si>
    <t>Giáp ranh Cầu Cứ (giáp xã Tân Lợi)</t>
  </si>
  <si>
    <t>Quốc lộ 14</t>
  </si>
  <si>
    <t>Hết ranh thửa đất số 50, tờ bản đồ số 259</t>
  </si>
  <si>
    <t>Đoạn còn lại</t>
  </si>
  <si>
    <t>Đường giao thông nông thôn đấu nối trục đường Quốc lộ 14 [đoạn từ giáp ranh phường Bình Phước (Cầu 2) đến hết ranh Nghĩa trang liệt sĩ tỉnh hướng đi xã Bù Đăng (bên trái đường Quốc lộ 14); hết đường B3 - ranh giữa ấp Cầu 2 và ấp Đồng Tiến 4 (bên phải đường Quốc lộ 14)] trong phạm vi 200m</t>
  </si>
  <si>
    <t>Đường ĐH Đồng Tâm - Thuận Lợi</t>
  </si>
  <si>
    <t xml:space="preserve">Đường ĐH Đồng Tâm - Thuận Lợi </t>
  </si>
  <si>
    <t>Hết thửa đất số 142 (bên phải) và thửa đất số 149 (bên trái), Tờ bản đồ số 229</t>
  </si>
  <si>
    <t>Giá đất ở hiện hành</t>
  </si>
  <si>
    <t>Giá đất thương mại dịch vụ hiện hành</t>
  </si>
  <si>
    <t>Giá đất trồng cây lâu năm hiện hành</t>
  </si>
  <si>
    <t>Giá đất trồng cây hằng năm hiện hành</t>
  </si>
  <si>
    <t>Giá đất nuôi trồng thủy sản hiện hành</t>
  </si>
  <si>
    <t>Đường Đồng Tiến - Tân Phú (cũ)</t>
  </si>
  <si>
    <t>Hết ranh Nghĩa trang liệt sĩ tỉnh hướng đi xã Bù Đăng (bên trái đường Quốc lộ 14) 
Hết đường B3 - ranh giữa ấp Cầu 2 và ấp Đồng Tiến 4 (bên phải đường Quốc lộ 14)</t>
  </si>
  <si>
    <t>Giáp ranh Nghĩa trang liệt sĩ tỉnh hướng đi xã Nghĩa Trung (bên trái đường Quốc lộ 14) 
Hết đường B3 - ranh giữa ấp Cầu 2 và ấp Đồng Tiến 4 (bên phải đường Quốc lộ 14)</t>
  </si>
  <si>
    <t xml:space="preserve">Hết ranh trường Tiểu học Đồng Tâm (thửa đất số 298, tờ bản đồ số 229)
Đường bê tông vào đội 5, ấp Đồng Tâm 4 (thửa đất số 238, tờ bản đồ số 241) </t>
  </si>
  <si>
    <t>Hết ranh đất Công ty TNHH Nam Anh (hết thửa đất số 51, tờ bản đồ số 101) 
Hết ranh đất cây xăng Cường Đại Phát (hết thửa đất số 4, tờ bản đồ số 100)</t>
  </si>
  <si>
    <r>
      <t>Đơn vị tính: 1.000 đồng/m</t>
    </r>
    <r>
      <rPr>
        <i/>
        <vertAlign val="superscript"/>
        <sz val="12"/>
        <color theme="1"/>
        <rFont val="Times New Roman"/>
        <family val="1"/>
      </rPr>
      <t>2</t>
    </r>
  </si>
  <si>
    <t>Đường giao thông có hàng lang lộ giới 14m trở lên tính từ tim đường</t>
  </si>
  <si>
    <t>Các đường đấu nối trực tiếp ra đường ĐT 753 (tính cự ly dưới 120m từ đường ĐT 753)</t>
  </si>
  <si>
    <t>Đường ĐH Cây số 9 (đường kết nối ngang Quốc lộ 14 với ĐT 755 và nối ĐT 753) đấu nối trục đường Quốc lộ 14 ngoài phạm vi 200m</t>
  </si>
  <si>
    <t>Thửa đất số 110, số 155, tờ bản đồ 213 (tiếp giáp đường ĐT 753)</t>
  </si>
  <si>
    <t>Đường giao thông nông thôn đấu nối trục đường ĐT 753 phạm vi 200m</t>
  </si>
  <si>
    <t>Đường Thanh Niên, đường ĐH Tân Phước - Đồng Tiến (cũ) đấu nối trục đường ĐT 753 trong phạm vi 500m</t>
  </si>
  <si>
    <t>Đường Thanh Niên, đường ĐH Tân Phước - Đồng Tiến (cũ) đấu nối trục đường ĐT 753 ngoài phạm vi 500m</t>
  </si>
  <si>
    <t>Đường giao thông có hàng lang lộ giới từ 10 - 14m tính từ tim đường</t>
  </si>
  <si>
    <t>DPVI4,VII1</t>
  </si>
  <si>
    <t xml:space="preserve">Đường bê tông vào đội 5, ấp Đồng Tâm 4 (thửa đất số 238, tờ bản đồ số 241) </t>
  </si>
  <si>
    <t>Đường bê tông đi vào Đội 4 - Khu dân cư kiểu mẫu ấp Đồng Tiến 4 (hết thửa đất số 39, Tờ bản đồ số 122)</t>
  </si>
  <si>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</si>
  <si>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</si>
  <si>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</si>
  <si>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</si>
  <si>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</si>
  <si>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</si>
  <si>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</si>
  <si>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</si>
  <si>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</si>
  <si>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</si>
  <si>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</si>
  <si>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</si>
  <si>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DT CLN 3</t>
  </si>
  <si>
    <t>Giá đất trồng rừng sản xuất hiện hành</t>
  </si>
  <si>
    <t>DT CLN 1</t>
  </si>
  <si>
    <t>DT CLN 2</t>
  </si>
  <si>
    <t>PHỤ LỤC A.1.67 HỆ SỐ ĐIỀU CHỈNH MỨC BIẾN ĐỘNG THỊ TRƯỜNG CÁC LOẠI ĐẤT PHI NÔNG NGHIỆP
XÃ ĐỒNG TÂM, TỈNH ĐỒNG NAI</t>
  </si>
  <si>
    <t>PHỤ LỤC A.2.67 HỆ SỐ ĐIỀU CHỈNH MỨC BIẾN ĐỘNG THỊ TRƯỜNG CÁC LOẠI ĐẤT NÔNG NGHIỆP
XÃ ĐỒNG TÂM,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</si>
</sst>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b/>
      <sz val="12"/>
      <color theme="1"/>
      <name val="Times New Roman"/>
      <family val="1"/>
    </font>
    <font>
      <i/>
      <sz val="12"/>
      <color theme="1"/>
      <name val="Times New Roman"/>
      <family val="1"/>
    </font>
    <font>
      <i/>
      <vertAlign val="superscript"/>
      <sz val="12"/>
      <color theme="1"/>
      <name val="Times New Roman"/>
      <family val="1"/>
    </font>
    <font>
      <b/>
      <sz val="14"/>
      <name val="Times New Roman"/>
      <family val="1"/>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75">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0" fontId="3" fillId="0" borderId="0" xfId="0" applyFont="1" applyAlignment="1">
      <alignment horizontal="lef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0" fontId="4" fillId="0" borderId="0" xfId="0" applyFont="1"/>
    <xf numFmtId="0" fontId="3" fillId="0" borderId="1"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xf numFmtId="0" fontId="4" fillId="0" borderId="0" xfId="0" applyFont="1" applyAlignment="1">
      <alignment vertical="center"/>
    </xf>
    <xf numFmtId="43" fontId="4" fillId="0" borderId="0" xfId="1" applyFont="1" applyAlignment="1">
      <alignment vertical="center"/>
    </xf>
    <xf numFmtId="3" fontId="3" fillId="0" borderId="1" xfId="0"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vertical="center" wrapText="1"/>
    </xf>
    <xf numFmtId="43" fontId="2" fillId="0" borderId="1" xfId="1" applyFont="1" applyBorder="1" applyAlignment="1">
      <alignment horizontal="right" vertical="center" wrapText="1"/>
    </xf>
    <xf numFmtId="43" fontId="3" fillId="0" borderId="1" xfId="1" applyFont="1" applyBorder="1" applyAlignment="1">
      <alignment horizontal="right" vertical="center" wrapText="1"/>
    </xf>
    <xf numFmtId="43" fontId="3" fillId="0" borderId="0" xfId="1" applyFont="1" applyAlignment="1">
      <alignment horizontal="right" vertical="center"/>
    </xf>
    <xf numFmtId="0" fontId="5" fillId="0" borderId="0" xfId="0" applyFont="1"/>
    <xf numFmtId="1" fontId="3" fillId="0" borderId="1" xfId="0" applyNumberFormat="1" applyFont="1" applyBorder="1" applyAlignment="1">
      <alignment horizontal="right" vertical="center" wrapText="1"/>
    </xf>
    <xf numFmtId="0" fontId="4" fillId="2" borderId="0" xfId="0" applyFont="1" applyFill="1"/>
    <xf numFmtId="43" fontId="3" fillId="0" borderId="0" xfId="1" applyFont="1" applyFill="1" applyBorder="1" applyAlignment="1">
      <alignment horizontal="right" vertical="center"/>
    </xf>
    <xf numFmtId="1" fontId="3" fillId="0" borderId="1" xfId="0" applyNumberFormat="1" applyFont="1" applyBorder="1" applyAlignment="1">
      <alignment vertical="center"/>
    </xf>
    <xf numFmtId="164" fontId="3" fillId="0" borderId="1" xfId="1" applyNumberFormat="1" applyFont="1" applyBorder="1" applyAlignment="1">
      <alignment horizontal="right" vertical="center" wrapText="1"/>
    </xf>
    <xf numFmtId="0" fontId="5"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3" borderId="0" xfId="0" applyFont="1" applyFill="1"/>
    <xf numFmtId="0" fontId="3" fillId="0" borderId="3" xfId="0" applyFont="1" applyBorder="1"/>
    <xf numFmtId="0" fontId="3" fillId="0" borderId="2" xfId="0" applyFont="1" applyBorder="1"/>
    <xf numFmtId="3" fontId="4" fillId="0" borderId="0" xfId="0" applyNumberFormat="1"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3" fontId="6" fillId="0" borderId="1" xfId="0" applyNumberFormat="1" applyFont="1" applyBorder="1" applyAlignment="1">
      <alignment horizontal="right" vertical="center" wrapText="1"/>
    </xf>
    <xf numFmtId="0" fontId="4" fillId="0" borderId="1" xfId="0" applyFont="1" applyBorder="1" applyAlignment="1">
      <alignment vertical="center"/>
    </xf>
    <xf numFmtId="3" fontId="4" fillId="0" borderId="1" xfId="1" applyNumberFormat="1" applyFont="1" applyFill="1" applyBorder="1" applyAlignment="1">
      <alignment horizontal="right" vertical="center"/>
    </xf>
    <xf numFmtId="43" fontId="4" fillId="0" borderId="1" xfId="1" applyFont="1" applyFill="1" applyBorder="1" applyAlignment="1">
      <alignment horizontal="right" vertical="center" wrapText="1"/>
    </xf>
    <xf numFmtId="43" fontId="4" fillId="0" borderId="1" xfId="1" applyFont="1" applyFill="1" applyBorder="1" applyAlignment="1">
      <alignment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1" xfId="0" quotePrefix="1" applyFont="1" applyBorder="1" applyAlignment="1">
      <alignment horizontal="lef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xf>
    <xf numFmtId="3" fontId="4" fillId="0" borderId="3" xfId="1" applyNumberFormat="1" applyFont="1" applyFill="1" applyBorder="1" applyAlignment="1">
      <alignment horizontal="right" vertical="center"/>
    </xf>
    <xf numFmtId="43" fontId="4" fillId="0" borderId="3" xfId="1" applyFont="1" applyFill="1" applyBorder="1" applyAlignment="1">
      <alignment horizontal="right" vertical="center" wrapText="1"/>
    </xf>
    <xf numFmtId="43" fontId="4" fillId="0" borderId="3" xfId="1" applyFont="1" applyFill="1" applyBorder="1" applyAlignment="1">
      <alignment horizontal="right" vertical="center"/>
    </xf>
    <xf numFmtId="43" fontId="4" fillId="0" borderId="3" xfId="1" applyFont="1" applyFill="1" applyBorder="1" applyAlignment="1">
      <alignment horizontal="center" vertical="center"/>
    </xf>
    <xf numFmtId="0" fontId="4" fillId="0" borderId="1" xfId="0" applyFont="1" applyBorder="1" applyAlignment="1">
      <alignment horizontal="left" vertical="center" wrapText="1"/>
    </xf>
    <xf numFmtId="3"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6" fillId="0" borderId="0" xfId="0" applyFont="1" applyAlignment="1">
      <alignmen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3" fillId="0" borderId="1" xfId="0" applyFont="1" applyBorder="1" applyAlignment="1">
      <alignment horizontal="left" vertical="center"/>
    </xf>
    <xf numFmtId="0" fontId="9" fillId="0" borderId="0" xfId="0" applyFont="1" applyAlignment="1">
      <alignment horizontal="center" vertical="center"/>
    </xf>
    <xf numFmtId="4" fontId="2" fillId="0" borderId="1" xfId="1"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7" fillId="0" borderId="6" xfId="0" applyFont="1" applyBorder="1" applyAlignment="1">
      <alignment horizontal="right" vertical="center"/>
    </xf>
    <xf numFmtId="3" fontId="2" fillId="0" borderId="1" xfId="0" applyNumberFormat="1" applyFont="1" applyBorder="1" applyAlignment="1">
      <alignment horizontal="center" vertical="center" wrapText="1"/>
    </xf>
    <xf numFmtId="43" fontId="2" fillId="0" borderId="1" xfId="1" applyFont="1" applyBorder="1" applyAlignment="1">
      <alignment horizontal="center" vertical="center" wrapText="1"/>
    </xf>
    <xf numFmtId="164" fontId="2" fillId="0" borderId="1" xfId="1" applyNumberFormat="1" applyFont="1" applyBorder="1" applyAlignment="1">
      <alignment horizontal="center" vertical="center" wrapText="1"/>
    </xf>
    <xf numFmtId="0" fontId="9"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AN43"/>
  <sheetViews>
    <sheetView view="pageBreakPreview" zoomScale="80" zoomScaleNormal="80" zoomScaleSheetLayoutView="80" workbookViewId="0">
      <selection activeCell="C1" sqref="C1:P2"/>
    </sheetView>
  </sheetViews>
  <sheetFormatPr defaultRowHeight="15.75" x14ac:dyDescent="0.25"/>
  <cols>
    <col min="1" max="1" width="9.140625" style="14" customWidth="1"/>
    <col min="2" max="2" width="16.5703125" style="14" customWidth="1"/>
    <col min="3" max="3" width="9.5703125" style="16" bestFit="1" customWidth="1"/>
    <col min="4" max="4" width="45.140625" style="17" customWidth="1"/>
    <col min="5" max="5" width="28.42578125" style="17" customWidth="1"/>
    <col min="6" max="6" width="31" style="17" customWidth="1"/>
    <col min="7" max="7" width="11.85546875" style="7" hidden="1" customWidth="1"/>
    <col min="8" max="8" width="12.7109375" style="19" hidden="1" customWidth="1"/>
    <col min="9" max="9" width="14.28515625" style="19" hidden="1" customWidth="1"/>
    <col min="10" max="10" width="11.140625" style="10" customWidth="1"/>
    <col min="11" max="11" width="14.7109375" style="10" customWidth="1"/>
    <col min="12" max="12" width="15.42578125" style="10" customWidth="1"/>
    <col min="13" max="13" width="14.28515625" style="31" customWidth="1"/>
    <col min="14" max="14" width="13.42578125" style="20" customWidth="1"/>
    <col min="15" max="15" width="21" style="20" customWidth="1"/>
    <col min="16" max="17" width="0" style="19" hidden="1" customWidth="1"/>
    <col min="18" max="19" width="0" style="14" hidden="1" customWidth="1"/>
    <col min="20" max="22" width="0" style="19" hidden="1" customWidth="1"/>
    <col min="23" max="16384" width="9.140625" style="14"/>
  </cols>
  <sheetData>
    <row r="1" spans="1:22" ht="25.5" customHeight="1" x14ac:dyDescent="0.25">
      <c r="C1" s="74" t="s">
        <v>119</v>
      </c>
      <c r="D1" s="64"/>
      <c r="E1" s="64"/>
      <c r="F1" s="64"/>
      <c r="G1" s="64"/>
      <c r="H1" s="64"/>
      <c r="I1" s="64"/>
      <c r="J1" s="64"/>
      <c r="K1" s="64"/>
      <c r="L1" s="64"/>
      <c r="M1" s="64"/>
      <c r="N1" s="64"/>
      <c r="O1" s="64"/>
      <c r="P1" s="64"/>
    </row>
    <row r="2" spans="1:22" ht="18.75" customHeight="1" x14ac:dyDescent="0.25">
      <c r="C2" s="64"/>
      <c r="D2" s="64"/>
      <c r="E2" s="64"/>
      <c r="F2" s="64"/>
      <c r="G2" s="64"/>
      <c r="H2" s="64"/>
      <c r="I2" s="64"/>
      <c r="J2" s="64"/>
      <c r="K2" s="64"/>
      <c r="L2" s="64"/>
      <c r="M2" s="64"/>
      <c r="N2" s="64"/>
      <c r="O2" s="64"/>
      <c r="P2" s="64"/>
    </row>
    <row r="3" spans="1:22" ht="18.75" x14ac:dyDescent="0.25">
      <c r="C3" s="70" t="s">
        <v>91</v>
      </c>
      <c r="D3" s="70"/>
      <c r="E3" s="70"/>
      <c r="F3" s="70"/>
      <c r="G3" s="70"/>
      <c r="H3" s="70"/>
      <c r="I3" s="70"/>
      <c r="J3" s="70"/>
      <c r="K3" s="70"/>
      <c r="L3" s="70"/>
      <c r="M3" s="70"/>
      <c r="N3" s="70"/>
      <c r="O3" s="70"/>
    </row>
    <row r="4" spans="1:22" ht="55.5" customHeight="1" x14ac:dyDescent="0.25">
      <c r="A4" s="18"/>
      <c r="B4" s="37"/>
      <c r="C4" s="67" t="s">
        <v>0</v>
      </c>
      <c r="D4" s="67" t="s">
        <v>1</v>
      </c>
      <c r="E4" s="67" t="s">
        <v>2</v>
      </c>
      <c r="F4" s="67"/>
      <c r="G4" s="66" t="s">
        <v>103</v>
      </c>
      <c r="H4" s="66" t="s">
        <v>104</v>
      </c>
      <c r="I4" s="66" t="s">
        <v>105</v>
      </c>
      <c r="J4" s="66" t="s">
        <v>81</v>
      </c>
      <c r="K4" s="66" t="s">
        <v>82</v>
      </c>
      <c r="L4" s="66" t="s">
        <v>106</v>
      </c>
      <c r="M4" s="65" t="s">
        <v>107</v>
      </c>
      <c r="N4" s="65" t="s">
        <v>108</v>
      </c>
      <c r="O4" s="65" t="s">
        <v>109</v>
      </c>
    </row>
    <row r="5" spans="1:22" ht="63" customHeight="1" x14ac:dyDescent="0.25">
      <c r="A5" s="18"/>
      <c r="B5" s="38"/>
      <c r="C5" s="67"/>
      <c r="D5" s="67"/>
      <c r="E5" s="1" t="s">
        <v>24</v>
      </c>
      <c r="F5" s="1" t="s">
        <v>25</v>
      </c>
      <c r="G5" s="66"/>
      <c r="H5" s="66"/>
      <c r="I5" s="66"/>
      <c r="J5" s="66"/>
      <c r="K5" s="66"/>
      <c r="L5" s="66"/>
      <c r="M5" s="65"/>
      <c r="N5" s="65"/>
      <c r="O5" s="65"/>
    </row>
    <row r="6" spans="1:22" x14ac:dyDescent="0.25">
      <c r="A6" s="18"/>
      <c r="B6" s="18"/>
      <c r="C6" s="40"/>
      <c r="D6" s="41" t="s">
        <v>23</v>
      </c>
      <c r="E6" s="41"/>
      <c r="F6" s="41"/>
      <c r="G6" s="42"/>
      <c r="H6" s="43"/>
      <c r="I6" s="43"/>
      <c r="J6" s="42"/>
      <c r="K6" s="44"/>
      <c r="L6" s="44"/>
      <c r="M6" s="45"/>
      <c r="N6" s="46"/>
      <c r="O6" s="46"/>
    </row>
    <row r="7" spans="1:22" ht="108.75" customHeight="1" x14ac:dyDescent="0.25">
      <c r="A7" s="3" t="s">
        <v>27</v>
      </c>
      <c r="B7" s="59" t="s">
        <v>23</v>
      </c>
      <c r="C7" s="47">
        <v>1</v>
      </c>
      <c r="D7" s="48" t="s">
        <v>3</v>
      </c>
      <c r="E7" s="48" t="s">
        <v>10</v>
      </c>
      <c r="F7" s="49" t="s">
        <v>87</v>
      </c>
      <c r="G7" s="50" t="s">
        <v>11</v>
      </c>
      <c r="H7" s="51">
        <v>5100</v>
      </c>
      <c r="I7" s="51">
        <v>4500</v>
      </c>
      <c r="J7" s="50">
        <v>5700</v>
      </c>
      <c r="K7" s="52">
        <v>4000</v>
      </c>
      <c r="L7" s="52">
        <v>3400</v>
      </c>
      <c r="M7" s="53">
        <f>VLOOKUP(B7&amp;A7&amp;J7,'[1]MA DO'!$C$5:$X$3586,22,0)</f>
        <v>1.08</v>
      </c>
      <c r="N7" s="54">
        <f>M7</f>
        <v>1.08</v>
      </c>
      <c r="O7" s="55">
        <f>M7</f>
        <v>1.08</v>
      </c>
      <c r="P7" s="19">
        <v>6750</v>
      </c>
      <c r="Q7" s="19">
        <v>5737.5</v>
      </c>
      <c r="R7" s="52">
        <v>4016.2499999999995</v>
      </c>
      <c r="S7" s="52">
        <v>3442.5</v>
      </c>
      <c r="T7" s="19">
        <v>5700</v>
      </c>
      <c r="U7" s="19">
        <v>4000</v>
      </c>
      <c r="V7" s="19">
        <v>3400</v>
      </c>
    </row>
    <row r="8" spans="1:22" s="36" customFormat="1" ht="120.75" customHeight="1" x14ac:dyDescent="0.25">
      <c r="A8" s="35" t="s">
        <v>28</v>
      </c>
      <c r="B8" s="59" t="s">
        <v>23</v>
      </c>
      <c r="C8" s="47">
        <v>2</v>
      </c>
      <c r="D8" s="48" t="s">
        <v>3</v>
      </c>
      <c r="E8" s="56" t="s">
        <v>88</v>
      </c>
      <c r="F8" s="48" t="s">
        <v>102</v>
      </c>
      <c r="G8" s="50">
        <v>5000</v>
      </c>
      <c r="H8" s="51">
        <v>3400.0000000000005</v>
      </c>
      <c r="I8" s="51">
        <v>3000</v>
      </c>
      <c r="J8" s="50">
        <v>3800</v>
      </c>
      <c r="K8" s="52">
        <v>2700</v>
      </c>
      <c r="L8" s="52">
        <v>2300</v>
      </c>
      <c r="M8" s="53">
        <f>VLOOKUP(B8&amp;A8&amp;J8,'[1]MA DO'!$C$5:$X$3586,22,0)</f>
        <v>1.08</v>
      </c>
      <c r="N8" s="54">
        <f t="shared" ref="N8:N42" si="0">M8</f>
        <v>1.08</v>
      </c>
      <c r="O8" s="55">
        <f t="shared" ref="O8:O42" si="1">M8</f>
        <v>1.08</v>
      </c>
      <c r="P8" s="19">
        <v>4500</v>
      </c>
      <c r="Q8" s="19">
        <v>3825</v>
      </c>
      <c r="R8" s="52">
        <v>2677.5</v>
      </c>
      <c r="S8" s="52">
        <v>2295</v>
      </c>
      <c r="T8" s="19">
        <v>3800</v>
      </c>
      <c r="U8" s="19">
        <v>2700</v>
      </c>
      <c r="V8" s="19">
        <v>2300</v>
      </c>
    </row>
    <row r="9" spans="1:22" ht="98.25" customHeight="1" x14ac:dyDescent="0.25">
      <c r="A9" s="3" t="s">
        <v>29</v>
      </c>
      <c r="B9" s="59" t="s">
        <v>23</v>
      </c>
      <c r="C9" s="47">
        <v>3</v>
      </c>
      <c r="D9" s="48" t="s">
        <v>3</v>
      </c>
      <c r="E9" s="48" t="s">
        <v>12</v>
      </c>
      <c r="F9" s="56" t="s">
        <v>90</v>
      </c>
      <c r="G9" s="50" t="s">
        <v>13</v>
      </c>
      <c r="H9" s="51">
        <v>2380</v>
      </c>
      <c r="I9" s="51">
        <v>2100</v>
      </c>
      <c r="J9" s="50">
        <v>3000</v>
      </c>
      <c r="K9" s="52">
        <v>2100</v>
      </c>
      <c r="L9" s="52">
        <v>1800</v>
      </c>
      <c r="M9" s="53">
        <f>VLOOKUP(B9&amp;A9&amp;J9,'[1]MA DO'!$C$5:$X$3586,22,0)</f>
        <v>1.08</v>
      </c>
      <c r="N9" s="54">
        <f t="shared" si="0"/>
        <v>1.08</v>
      </c>
      <c r="O9" s="55">
        <f t="shared" si="1"/>
        <v>1.08</v>
      </c>
      <c r="P9" s="19">
        <v>3500</v>
      </c>
      <c r="Q9" s="19">
        <v>2975</v>
      </c>
      <c r="R9" s="52">
        <v>2082.5</v>
      </c>
      <c r="S9" s="52">
        <v>1785</v>
      </c>
      <c r="T9" s="19">
        <v>3000</v>
      </c>
      <c r="U9" s="19">
        <v>2100</v>
      </c>
      <c r="V9" s="19">
        <v>1800</v>
      </c>
    </row>
    <row r="10" spans="1:22" s="28" customFormat="1" ht="114" customHeight="1" x14ac:dyDescent="0.25">
      <c r="A10" s="34" t="s">
        <v>100</v>
      </c>
      <c r="B10" s="59" t="s">
        <v>23</v>
      </c>
      <c r="C10" s="47">
        <v>4</v>
      </c>
      <c r="D10" s="56" t="s">
        <v>3</v>
      </c>
      <c r="E10" s="56" t="s">
        <v>90</v>
      </c>
      <c r="F10" s="56" t="s">
        <v>101</v>
      </c>
      <c r="G10" s="57">
        <v>2500</v>
      </c>
      <c r="H10" s="43">
        <v>1700.0000000000002</v>
      </c>
      <c r="I10" s="43">
        <v>1500</v>
      </c>
      <c r="J10" s="50">
        <v>2100</v>
      </c>
      <c r="K10" s="52">
        <v>1500</v>
      </c>
      <c r="L10" s="52">
        <v>1300</v>
      </c>
      <c r="M10" s="53">
        <f>VLOOKUP(B10&amp;A10&amp;J10,'[1]MA DO'!$C$5:$X$3586,22,0)</f>
        <v>1.08</v>
      </c>
      <c r="N10" s="54">
        <f t="shared" si="0"/>
        <v>1.08</v>
      </c>
      <c r="O10" s="55">
        <f t="shared" si="1"/>
        <v>1.08</v>
      </c>
      <c r="P10" s="19">
        <v>2500</v>
      </c>
      <c r="Q10" s="19">
        <v>2125</v>
      </c>
      <c r="R10" s="52">
        <v>1487.5</v>
      </c>
      <c r="S10" s="52">
        <v>1275</v>
      </c>
      <c r="T10" s="19">
        <v>2100</v>
      </c>
      <c r="U10" s="19">
        <v>1500</v>
      </c>
      <c r="V10" s="19">
        <v>1300</v>
      </c>
    </row>
    <row r="11" spans="1:22" ht="112.5" customHeight="1" x14ac:dyDescent="0.25">
      <c r="A11" s="3" t="s">
        <v>41</v>
      </c>
      <c r="B11" s="59" t="s">
        <v>23</v>
      </c>
      <c r="C11" s="47">
        <v>5</v>
      </c>
      <c r="D11" s="56" t="s">
        <v>3</v>
      </c>
      <c r="E11" s="56" t="s">
        <v>89</v>
      </c>
      <c r="F11" s="48" t="s">
        <v>14</v>
      </c>
      <c r="G11" s="50">
        <v>2000</v>
      </c>
      <c r="H11" s="51">
        <v>1360</v>
      </c>
      <c r="I11" s="51">
        <v>1200</v>
      </c>
      <c r="J11" s="50">
        <v>1700</v>
      </c>
      <c r="K11" s="52">
        <v>1200</v>
      </c>
      <c r="L11" s="52">
        <v>1000</v>
      </c>
      <c r="M11" s="53">
        <f>VLOOKUP(B11&amp;A11&amp;J11,'[1]MA DO'!$C$5:$X$3586,22,0)</f>
        <v>1.0475798319327729</v>
      </c>
      <c r="N11" s="54">
        <f t="shared" si="0"/>
        <v>1.0475798319327729</v>
      </c>
      <c r="O11" s="55">
        <f t="shared" si="1"/>
        <v>1.0475798319327729</v>
      </c>
      <c r="P11" s="19">
        <v>2000</v>
      </c>
      <c r="Q11" s="19">
        <v>1700</v>
      </c>
      <c r="R11" s="52">
        <v>1190</v>
      </c>
      <c r="S11" s="52">
        <v>1020</v>
      </c>
      <c r="T11" s="19">
        <v>1700</v>
      </c>
      <c r="U11" s="19">
        <v>1200</v>
      </c>
      <c r="V11" s="19">
        <v>1000</v>
      </c>
    </row>
    <row r="12" spans="1:22" ht="68.25" customHeight="1" x14ac:dyDescent="0.25">
      <c r="A12" s="3" t="s">
        <v>42</v>
      </c>
      <c r="B12" s="59" t="s">
        <v>23</v>
      </c>
      <c r="C12" s="47">
        <v>6</v>
      </c>
      <c r="D12" s="56" t="s">
        <v>3</v>
      </c>
      <c r="E12" s="56" t="s">
        <v>14</v>
      </c>
      <c r="F12" s="56" t="s">
        <v>15</v>
      </c>
      <c r="G12" s="57">
        <v>1900</v>
      </c>
      <c r="H12" s="43">
        <v>1292</v>
      </c>
      <c r="I12" s="43">
        <v>1140</v>
      </c>
      <c r="J12" s="50">
        <v>1600</v>
      </c>
      <c r="K12" s="52">
        <v>1100</v>
      </c>
      <c r="L12" s="52">
        <v>970</v>
      </c>
      <c r="M12" s="53">
        <f>VLOOKUP(B12&amp;A12&amp;J12,'[1]MA DO'!$C$5:$X$3586,22,0)</f>
        <v>1.08</v>
      </c>
      <c r="N12" s="54">
        <f t="shared" si="0"/>
        <v>1.08</v>
      </c>
      <c r="O12" s="55">
        <f t="shared" si="1"/>
        <v>1.08</v>
      </c>
      <c r="P12" s="19">
        <v>1900</v>
      </c>
      <c r="Q12" s="19">
        <v>1615</v>
      </c>
      <c r="R12" s="52">
        <v>1130.5</v>
      </c>
      <c r="S12" s="52">
        <v>969</v>
      </c>
      <c r="T12" s="19">
        <v>1600</v>
      </c>
      <c r="U12" s="19">
        <v>1100</v>
      </c>
      <c r="V12" s="19">
        <v>970</v>
      </c>
    </row>
    <row r="13" spans="1:22" s="8" customFormat="1" ht="35.25" customHeight="1" x14ac:dyDescent="0.25">
      <c r="A13" s="3" t="s">
        <v>34</v>
      </c>
      <c r="B13" s="59" t="s">
        <v>23</v>
      </c>
      <c r="C13" s="47">
        <v>7</v>
      </c>
      <c r="D13" s="58" t="s">
        <v>30</v>
      </c>
      <c r="E13" s="68" t="s">
        <v>31</v>
      </c>
      <c r="F13" s="69"/>
      <c r="G13" s="57">
        <v>1200</v>
      </c>
      <c r="H13" s="43">
        <v>816.00000000000011</v>
      </c>
      <c r="I13" s="43">
        <v>720</v>
      </c>
      <c r="J13" s="50">
        <v>1000</v>
      </c>
      <c r="K13" s="52">
        <v>710</v>
      </c>
      <c r="L13" s="52">
        <v>610</v>
      </c>
      <c r="M13" s="53">
        <v>1.08</v>
      </c>
      <c r="N13" s="54">
        <f t="shared" si="0"/>
        <v>1.08</v>
      </c>
      <c r="O13" s="55">
        <f t="shared" si="1"/>
        <v>1.08</v>
      </c>
      <c r="P13" s="19">
        <v>1200</v>
      </c>
      <c r="Q13" s="19">
        <v>1020</v>
      </c>
      <c r="R13" s="52">
        <v>714</v>
      </c>
      <c r="S13" s="52">
        <v>612</v>
      </c>
      <c r="T13" s="19">
        <v>1000</v>
      </c>
      <c r="U13" s="19">
        <v>710</v>
      </c>
      <c r="V13" s="19">
        <v>610</v>
      </c>
    </row>
    <row r="14" spans="1:22" s="8" customFormat="1" ht="35.25" customHeight="1" x14ac:dyDescent="0.25">
      <c r="A14" s="3" t="s">
        <v>35</v>
      </c>
      <c r="B14" s="59" t="s">
        <v>23</v>
      </c>
      <c r="C14" s="47">
        <v>8</v>
      </c>
      <c r="D14" s="58" t="s">
        <v>32</v>
      </c>
      <c r="E14" s="68" t="s">
        <v>31</v>
      </c>
      <c r="F14" s="69"/>
      <c r="G14" s="57">
        <v>1200</v>
      </c>
      <c r="H14" s="43">
        <v>816.00000000000011</v>
      </c>
      <c r="I14" s="43">
        <v>720</v>
      </c>
      <c r="J14" s="50">
        <v>1000</v>
      </c>
      <c r="K14" s="52">
        <v>710</v>
      </c>
      <c r="L14" s="52">
        <v>610</v>
      </c>
      <c r="M14" s="53">
        <v>1.08</v>
      </c>
      <c r="N14" s="54">
        <f t="shared" si="0"/>
        <v>1.08</v>
      </c>
      <c r="O14" s="55">
        <f t="shared" si="1"/>
        <v>1.08</v>
      </c>
      <c r="P14" s="19">
        <v>1200</v>
      </c>
      <c r="Q14" s="19">
        <v>1020</v>
      </c>
      <c r="R14" s="52">
        <v>714</v>
      </c>
      <c r="S14" s="52">
        <v>612</v>
      </c>
      <c r="T14" s="19">
        <v>1000</v>
      </c>
      <c r="U14" s="19">
        <v>710</v>
      </c>
      <c r="V14" s="19">
        <v>610</v>
      </c>
    </row>
    <row r="15" spans="1:22" s="8" customFormat="1" ht="35.25" customHeight="1" x14ac:dyDescent="0.25">
      <c r="A15" s="3" t="s">
        <v>36</v>
      </c>
      <c r="B15" s="59" t="s">
        <v>23</v>
      </c>
      <c r="C15" s="47">
        <v>9</v>
      </c>
      <c r="D15" s="58" t="s">
        <v>32</v>
      </c>
      <c r="E15" s="68" t="s">
        <v>33</v>
      </c>
      <c r="F15" s="69"/>
      <c r="G15" s="57">
        <v>1500</v>
      </c>
      <c r="H15" s="43">
        <v>1020.0000000000001</v>
      </c>
      <c r="I15" s="43">
        <v>900</v>
      </c>
      <c r="J15" s="50">
        <v>1300</v>
      </c>
      <c r="K15" s="52">
        <v>890</v>
      </c>
      <c r="L15" s="52">
        <v>770</v>
      </c>
      <c r="M15" s="53">
        <v>1.08</v>
      </c>
      <c r="N15" s="54">
        <f t="shared" si="0"/>
        <v>1.08</v>
      </c>
      <c r="O15" s="55">
        <f t="shared" si="1"/>
        <v>1.08</v>
      </c>
      <c r="P15" s="19">
        <v>1500</v>
      </c>
      <c r="Q15" s="19">
        <v>1275</v>
      </c>
      <c r="R15" s="52">
        <v>892.5</v>
      </c>
      <c r="S15" s="52">
        <v>765</v>
      </c>
      <c r="T15" s="19">
        <v>1300</v>
      </c>
      <c r="U15" s="19">
        <v>890</v>
      </c>
      <c r="V15" s="19">
        <v>770</v>
      </c>
    </row>
    <row r="16" spans="1:22" s="8" customFormat="1" ht="35.25" customHeight="1" x14ac:dyDescent="0.25">
      <c r="A16" s="3" t="s">
        <v>54</v>
      </c>
      <c r="B16" s="59" t="s">
        <v>23</v>
      </c>
      <c r="C16" s="47">
        <v>10</v>
      </c>
      <c r="D16" s="58" t="s">
        <v>50</v>
      </c>
      <c r="E16" s="68" t="s">
        <v>93</v>
      </c>
      <c r="F16" s="69"/>
      <c r="G16" s="57">
        <v>1800</v>
      </c>
      <c r="H16" s="43">
        <v>1224</v>
      </c>
      <c r="I16" s="43">
        <v>1080</v>
      </c>
      <c r="J16" s="50">
        <v>1500</v>
      </c>
      <c r="K16" s="52">
        <v>1100</v>
      </c>
      <c r="L16" s="52">
        <v>920</v>
      </c>
      <c r="M16" s="53">
        <v>1.08</v>
      </c>
      <c r="N16" s="54">
        <f t="shared" si="0"/>
        <v>1.08</v>
      </c>
      <c r="O16" s="55">
        <f t="shared" si="1"/>
        <v>1.08</v>
      </c>
      <c r="P16" s="19">
        <v>1800</v>
      </c>
      <c r="Q16" s="19">
        <v>1530</v>
      </c>
      <c r="R16" s="52">
        <v>1071</v>
      </c>
      <c r="S16" s="52">
        <v>918</v>
      </c>
      <c r="T16" s="19">
        <v>1500</v>
      </c>
      <c r="U16" s="19">
        <v>1100</v>
      </c>
      <c r="V16" s="19">
        <v>920</v>
      </c>
    </row>
    <row r="17" spans="1:40" s="8" customFormat="1" ht="35.25" customHeight="1" x14ac:dyDescent="0.25">
      <c r="A17" s="3" t="s">
        <v>55</v>
      </c>
      <c r="B17" s="59" t="s">
        <v>23</v>
      </c>
      <c r="C17" s="47">
        <v>11</v>
      </c>
      <c r="D17" s="58" t="s">
        <v>50</v>
      </c>
      <c r="E17" s="68" t="s">
        <v>51</v>
      </c>
      <c r="F17" s="69"/>
      <c r="G17" s="57">
        <v>1500</v>
      </c>
      <c r="H17" s="43">
        <v>1020.0000000000001</v>
      </c>
      <c r="I17" s="43">
        <v>900</v>
      </c>
      <c r="J17" s="50">
        <v>1300</v>
      </c>
      <c r="K17" s="52">
        <v>890</v>
      </c>
      <c r="L17" s="52">
        <v>770</v>
      </c>
      <c r="M17" s="53">
        <v>1.08</v>
      </c>
      <c r="N17" s="54">
        <f t="shared" si="0"/>
        <v>1.08</v>
      </c>
      <c r="O17" s="55">
        <f t="shared" si="1"/>
        <v>1.08</v>
      </c>
      <c r="P17" s="19">
        <v>1500</v>
      </c>
      <c r="Q17" s="19">
        <v>1275</v>
      </c>
      <c r="R17" s="52">
        <v>892.5</v>
      </c>
      <c r="S17" s="52">
        <v>765</v>
      </c>
      <c r="T17" s="19">
        <v>1300</v>
      </c>
      <c r="U17" s="19">
        <v>890</v>
      </c>
      <c r="V17" s="19">
        <v>770</v>
      </c>
    </row>
    <row r="18" spans="1:40" s="8" customFormat="1" ht="35.25" customHeight="1" x14ac:dyDescent="0.25">
      <c r="A18" s="3" t="s">
        <v>56</v>
      </c>
      <c r="B18" s="59" t="s">
        <v>23</v>
      </c>
      <c r="C18" s="47">
        <v>12</v>
      </c>
      <c r="D18" s="58" t="s">
        <v>52</v>
      </c>
      <c r="E18" s="68" t="s">
        <v>93</v>
      </c>
      <c r="F18" s="69"/>
      <c r="G18" s="57">
        <v>1800</v>
      </c>
      <c r="H18" s="43">
        <v>1224</v>
      </c>
      <c r="I18" s="43">
        <v>1080</v>
      </c>
      <c r="J18" s="50">
        <v>1500</v>
      </c>
      <c r="K18" s="52">
        <v>1100</v>
      </c>
      <c r="L18" s="52">
        <v>920</v>
      </c>
      <c r="M18" s="53">
        <v>1.08</v>
      </c>
      <c r="N18" s="54">
        <f t="shared" si="0"/>
        <v>1.08</v>
      </c>
      <c r="O18" s="55">
        <f t="shared" si="1"/>
        <v>1.08</v>
      </c>
      <c r="P18" s="19">
        <v>1800</v>
      </c>
      <c r="Q18" s="19">
        <v>1530</v>
      </c>
      <c r="R18" s="52">
        <v>1071</v>
      </c>
      <c r="S18" s="52">
        <v>918</v>
      </c>
      <c r="T18" s="19">
        <v>1500</v>
      </c>
      <c r="U18" s="19">
        <v>1100</v>
      </c>
      <c r="V18" s="19">
        <v>920</v>
      </c>
    </row>
    <row r="19" spans="1:40" s="8" customFormat="1" ht="35.25" customHeight="1" x14ac:dyDescent="0.25">
      <c r="A19" s="3" t="s">
        <v>57</v>
      </c>
      <c r="B19" s="59" t="s">
        <v>23</v>
      </c>
      <c r="C19" s="47">
        <v>13</v>
      </c>
      <c r="D19" s="58" t="s">
        <v>52</v>
      </c>
      <c r="E19" s="68" t="s">
        <v>51</v>
      </c>
      <c r="F19" s="69"/>
      <c r="G19" s="57">
        <v>1500</v>
      </c>
      <c r="H19" s="43">
        <v>1020.0000000000001</v>
      </c>
      <c r="I19" s="43">
        <v>900</v>
      </c>
      <c r="J19" s="50">
        <v>1300</v>
      </c>
      <c r="K19" s="52">
        <v>890</v>
      </c>
      <c r="L19" s="52">
        <v>770</v>
      </c>
      <c r="M19" s="53">
        <v>1.08</v>
      </c>
      <c r="N19" s="54">
        <f t="shared" si="0"/>
        <v>1.08</v>
      </c>
      <c r="O19" s="55">
        <f t="shared" si="1"/>
        <v>1.08</v>
      </c>
      <c r="P19" s="19">
        <v>1500</v>
      </c>
      <c r="Q19" s="19">
        <v>1275</v>
      </c>
      <c r="R19" s="52">
        <v>892.5</v>
      </c>
      <c r="S19" s="52">
        <v>765</v>
      </c>
      <c r="T19" s="19">
        <v>1300</v>
      </c>
      <c r="U19" s="19">
        <v>890</v>
      </c>
      <c r="V19" s="19">
        <v>770</v>
      </c>
    </row>
    <row r="20" spans="1:40" s="8" customFormat="1" ht="35.25" customHeight="1" x14ac:dyDescent="0.25">
      <c r="A20" s="3" t="s">
        <v>58</v>
      </c>
      <c r="B20" s="59" t="s">
        <v>23</v>
      </c>
      <c r="C20" s="47">
        <v>14</v>
      </c>
      <c r="D20" s="58" t="s">
        <v>53</v>
      </c>
      <c r="E20" s="68" t="s">
        <v>31</v>
      </c>
      <c r="F20" s="69"/>
      <c r="G20" s="57">
        <v>1500</v>
      </c>
      <c r="H20" s="43">
        <v>1020.0000000000001</v>
      </c>
      <c r="I20" s="43">
        <v>900</v>
      </c>
      <c r="J20" s="50">
        <v>1300</v>
      </c>
      <c r="K20" s="52">
        <v>890</v>
      </c>
      <c r="L20" s="52">
        <v>770</v>
      </c>
      <c r="M20" s="53">
        <v>1.08</v>
      </c>
      <c r="N20" s="54">
        <f t="shared" si="0"/>
        <v>1.08</v>
      </c>
      <c r="O20" s="55">
        <f t="shared" si="1"/>
        <v>1.08</v>
      </c>
      <c r="P20" s="19">
        <v>1500</v>
      </c>
      <c r="Q20" s="19">
        <v>1275</v>
      </c>
      <c r="R20" s="52">
        <v>892.5</v>
      </c>
      <c r="S20" s="52">
        <v>765</v>
      </c>
      <c r="T20" s="19">
        <v>1300</v>
      </c>
      <c r="U20" s="19">
        <v>890</v>
      </c>
      <c r="V20" s="19">
        <v>770</v>
      </c>
    </row>
    <row r="21" spans="1:40" s="28" customFormat="1" ht="47.25" x14ac:dyDescent="0.25">
      <c r="A21" s="3" t="s">
        <v>48</v>
      </c>
      <c r="B21" s="59" t="s">
        <v>23</v>
      </c>
      <c r="C21" s="47">
        <v>15</v>
      </c>
      <c r="D21" s="56" t="s">
        <v>4</v>
      </c>
      <c r="E21" s="56" t="s">
        <v>71</v>
      </c>
      <c r="F21" s="56" t="s">
        <v>72</v>
      </c>
      <c r="G21" s="57">
        <v>2000</v>
      </c>
      <c r="H21" s="43">
        <v>1360</v>
      </c>
      <c r="I21" s="43">
        <v>1200</v>
      </c>
      <c r="J21" s="50">
        <v>2000</v>
      </c>
      <c r="K21" s="52">
        <v>1400</v>
      </c>
      <c r="L21" s="52">
        <v>1200</v>
      </c>
      <c r="M21" s="53">
        <f>VLOOKUP(B21&amp;A21&amp;J21,'[1]MA DO'!$C$5:$X$3586,22,0)</f>
        <v>1.08</v>
      </c>
      <c r="N21" s="54">
        <f t="shared" si="0"/>
        <v>1.08</v>
      </c>
      <c r="O21" s="55">
        <f t="shared" si="1"/>
        <v>1.08</v>
      </c>
      <c r="P21" s="19">
        <v>2400</v>
      </c>
      <c r="Q21" s="19">
        <v>2040</v>
      </c>
      <c r="R21" s="52">
        <v>1428</v>
      </c>
      <c r="S21" s="52">
        <v>1224</v>
      </c>
      <c r="T21" s="19">
        <v>2000</v>
      </c>
      <c r="U21" s="19">
        <v>1400</v>
      </c>
      <c r="V21" s="19">
        <v>1200</v>
      </c>
    </row>
    <row r="22" spans="1:40" s="28" customFormat="1" ht="47.25" x14ac:dyDescent="0.25">
      <c r="A22" s="3" t="s">
        <v>49</v>
      </c>
      <c r="B22" s="59" t="s">
        <v>23</v>
      </c>
      <c r="C22" s="47">
        <v>16</v>
      </c>
      <c r="D22" s="56" t="s">
        <v>4</v>
      </c>
      <c r="E22" s="56" t="s">
        <v>43</v>
      </c>
      <c r="F22" s="56" t="s">
        <v>73</v>
      </c>
      <c r="G22" s="57">
        <v>1400</v>
      </c>
      <c r="H22" s="43">
        <v>952.00000000000011</v>
      </c>
      <c r="I22" s="43">
        <v>840</v>
      </c>
      <c r="J22" s="50">
        <v>1400</v>
      </c>
      <c r="K22" s="52">
        <v>1000</v>
      </c>
      <c r="L22" s="52">
        <v>860</v>
      </c>
      <c r="M22" s="53">
        <f>VLOOKUP(B22&amp;A22&amp;J22,'[1]MA DO'!$C$5:$X$3586,22,0)</f>
        <v>1.08</v>
      </c>
      <c r="N22" s="54">
        <f t="shared" si="0"/>
        <v>1.08</v>
      </c>
      <c r="O22" s="55">
        <f t="shared" si="1"/>
        <v>1.08</v>
      </c>
      <c r="P22" s="19">
        <v>1680</v>
      </c>
      <c r="Q22" s="19">
        <v>1428</v>
      </c>
      <c r="R22" s="52">
        <v>999.59999999999991</v>
      </c>
      <c r="S22" s="52">
        <v>856.8</v>
      </c>
      <c r="T22" s="19">
        <v>1400</v>
      </c>
      <c r="U22" s="19">
        <v>1000</v>
      </c>
      <c r="V22" s="19">
        <v>860</v>
      </c>
    </row>
    <row r="23" spans="1:40" s="28" customFormat="1" ht="31.5" x14ac:dyDescent="0.25">
      <c r="A23" s="3" t="s">
        <v>68</v>
      </c>
      <c r="B23" s="59" t="s">
        <v>23</v>
      </c>
      <c r="C23" s="47">
        <v>17</v>
      </c>
      <c r="D23" s="56" t="s">
        <v>16</v>
      </c>
      <c r="E23" s="56" t="s">
        <v>74</v>
      </c>
      <c r="F23" s="56" t="s">
        <v>75</v>
      </c>
      <c r="G23" s="57">
        <v>1200</v>
      </c>
      <c r="H23" s="43">
        <v>816.00000000000011</v>
      </c>
      <c r="I23" s="43">
        <v>720</v>
      </c>
      <c r="J23" s="50">
        <v>1200</v>
      </c>
      <c r="K23" s="52">
        <v>860</v>
      </c>
      <c r="L23" s="52">
        <v>730</v>
      </c>
      <c r="M23" s="53">
        <f>VLOOKUP(B23&amp;A23&amp;J23,'[1]MA DO'!$C$5:$X$3586,22,0)</f>
        <v>1.08</v>
      </c>
      <c r="N23" s="54">
        <f t="shared" si="0"/>
        <v>1.08</v>
      </c>
      <c r="O23" s="55">
        <f t="shared" si="1"/>
        <v>1.08</v>
      </c>
      <c r="P23" s="19">
        <v>1440</v>
      </c>
      <c r="Q23" s="19">
        <v>1224</v>
      </c>
      <c r="R23" s="52">
        <v>856.8</v>
      </c>
      <c r="S23" s="52">
        <v>734.4</v>
      </c>
      <c r="T23" s="19">
        <v>1200</v>
      </c>
      <c r="U23" s="19">
        <v>860</v>
      </c>
      <c r="V23" s="19">
        <v>730</v>
      </c>
    </row>
    <row r="24" spans="1:40" s="28" customFormat="1" ht="26.25" customHeight="1" x14ac:dyDescent="0.25">
      <c r="A24" s="3" t="s">
        <v>69</v>
      </c>
      <c r="B24" s="59" t="s">
        <v>23</v>
      </c>
      <c r="C24" s="47">
        <v>18</v>
      </c>
      <c r="D24" s="56" t="s">
        <v>16</v>
      </c>
      <c r="E24" s="56" t="s">
        <v>76</v>
      </c>
      <c r="F24" s="56"/>
      <c r="G24" s="57">
        <v>1000</v>
      </c>
      <c r="H24" s="43">
        <v>680</v>
      </c>
      <c r="I24" s="43">
        <v>600</v>
      </c>
      <c r="J24" s="50">
        <v>1000</v>
      </c>
      <c r="K24" s="52">
        <v>710</v>
      </c>
      <c r="L24" s="52">
        <v>610</v>
      </c>
      <c r="M24" s="53">
        <f>VLOOKUP(B24&amp;A24&amp;J24,'[1]MA DO'!$C$5:$X$3586,22,0)</f>
        <v>1.08</v>
      </c>
      <c r="N24" s="54">
        <f t="shared" si="0"/>
        <v>1.08</v>
      </c>
      <c r="O24" s="55">
        <f t="shared" si="1"/>
        <v>1.08</v>
      </c>
      <c r="P24" s="19">
        <v>1200</v>
      </c>
      <c r="Q24" s="19">
        <v>1020</v>
      </c>
      <c r="R24" s="52">
        <v>714</v>
      </c>
      <c r="S24" s="52">
        <v>612</v>
      </c>
      <c r="T24" s="19">
        <v>1000</v>
      </c>
      <c r="U24" s="19">
        <v>710</v>
      </c>
      <c r="V24" s="19">
        <v>610</v>
      </c>
    </row>
    <row r="25" spans="1:40" ht="116.25" customHeight="1" x14ac:dyDescent="0.25">
      <c r="A25" s="3" t="s">
        <v>37</v>
      </c>
      <c r="B25" s="59" t="s">
        <v>23</v>
      </c>
      <c r="C25" s="47">
        <v>19</v>
      </c>
      <c r="D25" s="56" t="s">
        <v>77</v>
      </c>
      <c r="E25" s="56" t="s">
        <v>5</v>
      </c>
      <c r="F25" s="56"/>
      <c r="G25" s="57">
        <v>1100</v>
      </c>
      <c r="H25" s="43">
        <v>748</v>
      </c>
      <c r="I25" s="43">
        <v>660</v>
      </c>
      <c r="J25" s="50">
        <v>940</v>
      </c>
      <c r="K25" s="52">
        <v>650</v>
      </c>
      <c r="L25" s="52">
        <v>560</v>
      </c>
      <c r="M25" s="53">
        <f>VLOOKUP(B25&amp;A25&amp;J25,'[1]MA DO'!$C$5:$X$3586,22,0)</f>
        <v>1.08</v>
      </c>
      <c r="N25" s="54">
        <f t="shared" si="0"/>
        <v>1.08</v>
      </c>
      <c r="O25" s="55">
        <f t="shared" si="1"/>
        <v>1.08</v>
      </c>
      <c r="P25" s="19">
        <v>1100</v>
      </c>
      <c r="Q25" s="19">
        <v>935</v>
      </c>
      <c r="R25" s="52">
        <v>654.5</v>
      </c>
      <c r="S25" s="52">
        <v>561</v>
      </c>
      <c r="T25" s="19">
        <v>940</v>
      </c>
      <c r="U25" s="19">
        <v>650</v>
      </c>
      <c r="V25" s="19">
        <v>560</v>
      </c>
    </row>
    <row r="26" spans="1:40" ht="54.75" customHeight="1" x14ac:dyDescent="0.25">
      <c r="A26" s="3" t="s">
        <v>44</v>
      </c>
      <c r="B26" s="59" t="s">
        <v>23</v>
      </c>
      <c r="C26" s="47">
        <v>20</v>
      </c>
      <c r="D26" s="56" t="s">
        <v>17</v>
      </c>
      <c r="E26" s="56" t="s">
        <v>5</v>
      </c>
      <c r="F26" s="56"/>
      <c r="G26" s="57">
        <v>800</v>
      </c>
      <c r="H26" s="43">
        <v>544</v>
      </c>
      <c r="I26" s="43">
        <v>480</v>
      </c>
      <c r="J26" s="50">
        <v>680</v>
      </c>
      <c r="K26" s="52">
        <v>480</v>
      </c>
      <c r="L26" s="52">
        <v>410</v>
      </c>
      <c r="M26" s="53">
        <f>VLOOKUP(B26&amp;A26&amp;J26,'[1]MA DO'!$C$5:$X$3586,22,0)</f>
        <v>1.08</v>
      </c>
      <c r="N26" s="54">
        <f t="shared" si="0"/>
        <v>1.08</v>
      </c>
      <c r="O26" s="55">
        <f t="shared" si="1"/>
        <v>1.08</v>
      </c>
      <c r="P26" s="19">
        <v>800</v>
      </c>
      <c r="Q26" s="19">
        <v>680</v>
      </c>
      <c r="R26" s="52">
        <v>475.99999999999994</v>
      </c>
      <c r="S26" s="52">
        <v>408</v>
      </c>
      <c r="T26" s="19">
        <v>680</v>
      </c>
      <c r="U26" s="19">
        <v>480</v>
      </c>
      <c r="V26" s="19">
        <v>410</v>
      </c>
    </row>
    <row r="27" spans="1:40" ht="69.75" customHeight="1" x14ac:dyDescent="0.25">
      <c r="A27" s="3" t="s">
        <v>38</v>
      </c>
      <c r="B27" s="59" t="s">
        <v>23</v>
      </c>
      <c r="C27" s="47">
        <v>21</v>
      </c>
      <c r="D27" s="56" t="s">
        <v>40</v>
      </c>
      <c r="E27" s="56" t="s">
        <v>5</v>
      </c>
      <c r="F27" s="56"/>
      <c r="G27" s="57">
        <v>1000</v>
      </c>
      <c r="H27" s="43">
        <v>680</v>
      </c>
      <c r="I27" s="43">
        <v>600</v>
      </c>
      <c r="J27" s="50">
        <v>850</v>
      </c>
      <c r="K27" s="52">
        <v>600</v>
      </c>
      <c r="L27" s="52">
        <v>510</v>
      </c>
      <c r="M27" s="53">
        <f>VLOOKUP(B27&amp;A27&amp;J27,'[1]MA DO'!$C$5:$X$3586,22,0)</f>
        <v>1.08</v>
      </c>
      <c r="N27" s="54">
        <f t="shared" si="0"/>
        <v>1.08</v>
      </c>
      <c r="O27" s="55">
        <f t="shared" si="1"/>
        <v>1.08</v>
      </c>
      <c r="P27" s="19">
        <v>1000</v>
      </c>
      <c r="Q27" s="19">
        <v>850</v>
      </c>
      <c r="R27" s="52">
        <v>595</v>
      </c>
      <c r="S27" s="52">
        <v>510</v>
      </c>
      <c r="T27" s="19">
        <v>850</v>
      </c>
      <c r="U27" s="19">
        <v>600</v>
      </c>
      <c r="V27" s="19">
        <v>510</v>
      </c>
    </row>
    <row r="28" spans="1:40" ht="77.25" customHeight="1" x14ac:dyDescent="0.25">
      <c r="A28" s="3" t="s">
        <v>39</v>
      </c>
      <c r="B28" s="59" t="s">
        <v>23</v>
      </c>
      <c r="C28" s="47">
        <v>22</v>
      </c>
      <c r="D28" s="56" t="s">
        <v>94</v>
      </c>
      <c r="E28" s="56" t="s">
        <v>5</v>
      </c>
      <c r="F28" s="56"/>
      <c r="G28" s="57">
        <v>700</v>
      </c>
      <c r="H28" s="43">
        <v>476.00000000000006</v>
      </c>
      <c r="I28" s="43">
        <v>420</v>
      </c>
      <c r="J28" s="50">
        <v>600</v>
      </c>
      <c r="K28" s="52">
        <v>420</v>
      </c>
      <c r="L28" s="52">
        <v>360</v>
      </c>
      <c r="M28" s="53">
        <f>VLOOKUP(B28&amp;A28&amp;J28,'[1]MA DO'!$C$5:$X$3586,22,0)</f>
        <v>1.08</v>
      </c>
      <c r="N28" s="54">
        <f t="shared" si="0"/>
        <v>1.08</v>
      </c>
      <c r="O28" s="55">
        <f t="shared" si="1"/>
        <v>1.08</v>
      </c>
      <c r="P28" s="19">
        <v>700</v>
      </c>
      <c r="Q28" s="19">
        <v>595</v>
      </c>
      <c r="R28" s="52">
        <v>416.5</v>
      </c>
      <c r="S28" s="52">
        <v>357</v>
      </c>
      <c r="T28" s="19">
        <v>600</v>
      </c>
      <c r="U28" s="19">
        <v>420</v>
      </c>
      <c r="V28" s="19">
        <v>360</v>
      </c>
    </row>
    <row r="29" spans="1:40" s="30" customFormat="1" ht="31.5" x14ac:dyDescent="0.25">
      <c r="A29" s="3" t="s">
        <v>45</v>
      </c>
      <c r="B29" s="59" t="s">
        <v>23</v>
      </c>
      <c r="C29" s="47">
        <v>23</v>
      </c>
      <c r="D29" s="56" t="s">
        <v>18</v>
      </c>
      <c r="E29" s="56" t="s">
        <v>5</v>
      </c>
      <c r="F29" s="56"/>
      <c r="G29" s="57">
        <v>1000</v>
      </c>
      <c r="H29" s="43">
        <v>680</v>
      </c>
      <c r="I29" s="43">
        <v>600</v>
      </c>
      <c r="J29" s="50">
        <v>850</v>
      </c>
      <c r="K29" s="52">
        <v>600</v>
      </c>
      <c r="L29" s="52">
        <v>510</v>
      </c>
      <c r="M29" s="53">
        <f>VLOOKUP(B29&amp;A29&amp;J29,'[1]MA DO'!$C$5:$X$3586,22,0)</f>
        <v>1.08</v>
      </c>
      <c r="N29" s="54">
        <f t="shared" si="0"/>
        <v>1.08</v>
      </c>
      <c r="O29" s="55">
        <f t="shared" si="1"/>
        <v>1.08</v>
      </c>
      <c r="P29" s="19">
        <v>1000</v>
      </c>
      <c r="Q29" s="19">
        <v>850</v>
      </c>
      <c r="R29" s="52">
        <v>595</v>
      </c>
      <c r="S29" s="52">
        <v>510</v>
      </c>
      <c r="T29" s="19">
        <v>850</v>
      </c>
      <c r="U29" s="19">
        <v>600</v>
      </c>
      <c r="V29" s="19">
        <v>510</v>
      </c>
      <c r="W29" s="14"/>
      <c r="X29" s="14"/>
      <c r="Y29" s="14"/>
      <c r="Z29" s="14"/>
      <c r="AA29" s="14"/>
      <c r="AB29" s="14"/>
      <c r="AC29" s="14"/>
      <c r="AD29" s="14"/>
      <c r="AE29" s="14"/>
      <c r="AF29" s="14"/>
      <c r="AG29" s="14"/>
      <c r="AH29" s="14"/>
      <c r="AI29" s="14"/>
      <c r="AJ29" s="14"/>
      <c r="AK29" s="14"/>
      <c r="AL29" s="14"/>
      <c r="AM29" s="14"/>
      <c r="AN29" s="14"/>
    </row>
    <row r="30" spans="1:40" ht="47.25" x14ac:dyDescent="0.25">
      <c r="A30" s="3" t="s">
        <v>62</v>
      </c>
      <c r="B30" s="59" t="s">
        <v>23</v>
      </c>
      <c r="C30" s="47">
        <v>24</v>
      </c>
      <c r="D30" s="56" t="s">
        <v>19</v>
      </c>
      <c r="E30" s="56" t="s">
        <v>20</v>
      </c>
      <c r="F30" s="56" t="s">
        <v>95</v>
      </c>
      <c r="G30" s="57">
        <v>500</v>
      </c>
      <c r="H30" s="43">
        <v>340</v>
      </c>
      <c r="I30" s="43">
        <v>300</v>
      </c>
      <c r="J30" s="50">
        <v>470</v>
      </c>
      <c r="K30" s="52">
        <v>330</v>
      </c>
      <c r="L30" s="52">
        <v>280</v>
      </c>
      <c r="M30" s="53">
        <f>VLOOKUP(B30&amp;A30&amp;J30,'[1]MA DO'!$C$5:$X$3586,22,0)</f>
        <v>1.08</v>
      </c>
      <c r="N30" s="54">
        <f t="shared" si="0"/>
        <v>1.08</v>
      </c>
      <c r="O30" s="55">
        <f t="shared" si="1"/>
        <v>1.08</v>
      </c>
      <c r="P30" s="19">
        <v>550</v>
      </c>
      <c r="Q30" s="19">
        <v>467.5</v>
      </c>
      <c r="R30" s="52">
        <v>327.25</v>
      </c>
      <c r="S30" s="52">
        <v>280.5</v>
      </c>
      <c r="T30" s="19">
        <v>470</v>
      </c>
      <c r="U30" s="19">
        <v>330</v>
      </c>
      <c r="V30" s="19">
        <v>280</v>
      </c>
    </row>
    <row r="31" spans="1:40" ht="51.75" customHeight="1" x14ac:dyDescent="0.25">
      <c r="A31" s="3" t="s">
        <v>46</v>
      </c>
      <c r="B31" s="59" t="s">
        <v>23</v>
      </c>
      <c r="C31" s="47">
        <v>25</v>
      </c>
      <c r="D31" s="56" t="s">
        <v>78</v>
      </c>
      <c r="E31" s="56" t="s">
        <v>74</v>
      </c>
      <c r="F31" s="56" t="s">
        <v>80</v>
      </c>
      <c r="G31" s="57">
        <v>500</v>
      </c>
      <c r="H31" s="43">
        <v>340</v>
      </c>
      <c r="I31" s="43">
        <v>300</v>
      </c>
      <c r="J31" s="50">
        <v>500</v>
      </c>
      <c r="K31" s="52">
        <v>350</v>
      </c>
      <c r="L31" s="52">
        <v>300</v>
      </c>
      <c r="M31" s="53">
        <f>VLOOKUP(B31&amp;A31&amp;J31,'[1]MA DO'!$C$5:$X$3586,22,0)</f>
        <v>1.05</v>
      </c>
      <c r="N31" s="54">
        <f t="shared" si="0"/>
        <v>1.05</v>
      </c>
      <c r="O31" s="55">
        <f t="shared" si="1"/>
        <v>1.05</v>
      </c>
      <c r="P31" s="19">
        <v>700</v>
      </c>
      <c r="Q31" s="39">
        <v>500</v>
      </c>
      <c r="R31" s="52">
        <v>350</v>
      </c>
      <c r="S31" s="52">
        <v>300</v>
      </c>
      <c r="T31" s="19">
        <v>500</v>
      </c>
      <c r="U31" s="19">
        <v>350</v>
      </c>
      <c r="V31" s="19">
        <v>300</v>
      </c>
    </row>
    <row r="32" spans="1:40" ht="30" customHeight="1" x14ac:dyDescent="0.25">
      <c r="A32" s="3" t="s">
        <v>47</v>
      </c>
      <c r="B32" s="59" t="s">
        <v>23</v>
      </c>
      <c r="C32" s="47">
        <v>26</v>
      </c>
      <c r="D32" s="56" t="s">
        <v>79</v>
      </c>
      <c r="E32" s="56" t="s">
        <v>76</v>
      </c>
      <c r="F32" s="56"/>
      <c r="G32" s="57">
        <v>450</v>
      </c>
      <c r="H32" s="43">
        <v>306</v>
      </c>
      <c r="I32" s="43">
        <v>270</v>
      </c>
      <c r="J32" s="50">
        <v>450</v>
      </c>
      <c r="K32" s="52">
        <v>320</v>
      </c>
      <c r="L32" s="52">
        <v>270</v>
      </c>
      <c r="M32" s="53">
        <f>VLOOKUP(B32&amp;A32&amp;J32,'[1]MA DO'!$C$5:$X$3586,22,0)</f>
        <v>1.08</v>
      </c>
      <c r="N32" s="54">
        <f t="shared" si="0"/>
        <v>1.08</v>
      </c>
      <c r="O32" s="55">
        <f t="shared" si="1"/>
        <v>1.08</v>
      </c>
      <c r="P32" s="19">
        <v>630</v>
      </c>
      <c r="Q32" s="39">
        <v>450</v>
      </c>
      <c r="R32" s="52">
        <v>315</v>
      </c>
      <c r="S32" s="52">
        <v>270</v>
      </c>
      <c r="T32" s="19">
        <v>450</v>
      </c>
      <c r="U32" s="19">
        <v>320</v>
      </c>
      <c r="V32" s="19">
        <v>270</v>
      </c>
    </row>
    <row r="33" spans="1:22" ht="46.5" customHeight="1" x14ac:dyDescent="0.25">
      <c r="A33" s="3" t="s">
        <v>59</v>
      </c>
      <c r="B33" s="59" t="s">
        <v>23</v>
      </c>
      <c r="C33" s="47">
        <v>27</v>
      </c>
      <c r="D33" s="56" t="s">
        <v>96</v>
      </c>
      <c r="E33" s="56" t="s">
        <v>5</v>
      </c>
      <c r="F33" s="56"/>
      <c r="G33" s="57">
        <v>600</v>
      </c>
      <c r="H33" s="43">
        <v>408.00000000000006</v>
      </c>
      <c r="I33" s="43">
        <v>360</v>
      </c>
      <c r="J33" s="50">
        <v>600</v>
      </c>
      <c r="K33" s="52">
        <v>420</v>
      </c>
      <c r="L33" s="52">
        <v>360</v>
      </c>
      <c r="M33" s="53">
        <f>VLOOKUP(B33&amp;A33&amp;J33,'[1]MA DO'!$C$5:$X$3586,22,0)</f>
        <v>1.08</v>
      </c>
      <c r="N33" s="54">
        <f t="shared" si="0"/>
        <v>1.08</v>
      </c>
      <c r="O33" s="55">
        <f t="shared" si="1"/>
        <v>1.08</v>
      </c>
      <c r="P33" s="19">
        <v>700</v>
      </c>
      <c r="Q33" s="19">
        <v>595</v>
      </c>
      <c r="R33" s="52">
        <v>416.5</v>
      </c>
      <c r="S33" s="52">
        <v>357</v>
      </c>
      <c r="T33" s="19">
        <v>600</v>
      </c>
      <c r="U33" s="19">
        <v>420</v>
      </c>
      <c r="V33" s="19">
        <v>360</v>
      </c>
    </row>
    <row r="34" spans="1:22" ht="47.25" x14ac:dyDescent="0.25">
      <c r="A34" s="3" t="s">
        <v>60</v>
      </c>
      <c r="B34" s="59" t="s">
        <v>23</v>
      </c>
      <c r="C34" s="47">
        <v>28</v>
      </c>
      <c r="D34" s="56" t="s">
        <v>97</v>
      </c>
      <c r="E34" s="56" t="s">
        <v>5</v>
      </c>
      <c r="F34" s="56"/>
      <c r="G34" s="57">
        <v>1200</v>
      </c>
      <c r="H34" s="43">
        <v>816.00000000000011</v>
      </c>
      <c r="I34" s="43">
        <v>720</v>
      </c>
      <c r="J34" s="50">
        <v>1000</v>
      </c>
      <c r="K34" s="52">
        <v>710</v>
      </c>
      <c r="L34" s="52">
        <v>610</v>
      </c>
      <c r="M34" s="53">
        <f>VLOOKUP(B34&amp;A34&amp;J34,'[1]MA DO'!$C$5:$X$3586,22,0)</f>
        <v>1.08</v>
      </c>
      <c r="N34" s="54">
        <f t="shared" si="0"/>
        <v>1.08</v>
      </c>
      <c r="O34" s="55">
        <f t="shared" si="1"/>
        <v>1.08</v>
      </c>
      <c r="P34" s="19">
        <v>1200</v>
      </c>
      <c r="Q34" s="19">
        <v>1020</v>
      </c>
      <c r="R34" s="52">
        <v>714</v>
      </c>
      <c r="S34" s="52">
        <v>612</v>
      </c>
      <c r="T34" s="19">
        <v>1000</v>
      </c>
      <c r="U34" s="19">
        <v>710</v>
      </c>
      <c r="V34" s="19">
        <v>610</v>
      </c>
    </row>
    <row r="35" spans="1:22" ht="47.25" x14ac:dyDescent="0.25">
      <c r="A35" s="3" t="s">
        <v>61</v>
      </c>
      <c r="B35" s="59" t="s">
        <v>23</v>
      </c>
      <c r="C35" s="47">
        <v>29</v>
      </c>
      <c r="D35" s="56" t="s">
        <v>98</v>
      </c>
      <c r="E35" s="56" t="s">
        <v>5</v>
      </c>
      <c r="F35" s="56"/>
      <c r="G35" s="57">
        <v>1000</v>
      </c>
      <c r="H35" s="43">
        <v>680</v>
      </c>
      <c r="I35" s="43">
        <v>600</v>
      </c>
      <c r="J35" s="50">
        <v>850</v>
      </c>
      <c r="K35" s="52">
        <v>600</v>
      </c>
      <c r="L35" s="52">
        <v>510</v>
      </c>
      <c r="M35" s="53">
        <f>VLOOKUP(B35&amp;A35&amp;J35,'[1]MA DO'!$C$5:$X$3586,22,0)</f>
        <v>1.08</v>
      </c>
      <c r="N35" s="54">
        <f t="shared" si="0"/>
        <v>1.08</v>
      </c>
      <c r="O35" s="55">
        <f t="shared" si="1"/>
        <v>1.08</v>
      </c>
      <c r="P35" s="19">
        <v>1000</v>
      </c>
      <c r="Q35" s="19">
        <v>850</v>
      </c>
      <c r="R35" s="52">
        <v>595</v>
      </c>
      <c r="S35" s="52">
        <v>510</v>
      </c>
      <c r="T35" s="19">
        <v>850</v>
      </c>
      <c r="U35" s="19">
        <v>600</v>
      </c>
      <c r="V35" s="19">
        <v>510</v>
      </c>
    </row>
    <row r="36" spans="1:22" ht="31.5" x14ac:dyDescent="0.25">
      <c r="A36" s="3" t="s">
        <v>63</v>
      </c>
      <c r="B36" s="59" t="s">
        <v>23</v>
      </c>
      <c r="C36" s="47">
        <v>30</v>
      </c>
      <c r="D36" s="56" t="s">
        <v>86</v>
      </c>
      <c r="E36" s="56" t="s">
        <v>21</v>
      </c>
      <c r="F36" s="56" t="s">
        <v>22</v>
      </c>
      <c r="G36" s="57">
        <v>1000</v>
      </c>
      <c r="H36" s="43">
        <v>680</v>
      </c>
      <c r="I36" s="43">
        <v>600</v>
      </c>
      <c r="J36" s="50">
        <v>850</v>
      </c>
      <c r="K36" s="52">
        <v>600</v>
      </c>
      <c r="L36" s="52">
        <v>510</v>
      </c>
      <c r="M36" s="53">
        <f>VLOOKUP(B36&amp;A36&amp;J36,'[1]MA DO'!$C$5:$X$3586,22,0)</f>
        <v>1.08</v>
      </c>
      <c r="N36" s="54">
        <f t="shared" si="0"/>
        <v>1.08</v>
      </c>
      <c r="O36" s="55">
        <f t="shared" si="1"/>
        <v>1.08</v>
      </c>
      <c r="P36" s="19">
        <v>1000</v>
      </c>
      <c r="Q36" s="19">
        <v>850</v>
      </c>
      <c r="R36" s="52">
        <v>595</v>
      </c>
      <c r="S36" s="52">
        <v>510</v>
      </c>
      <c r="T36" s="19">
        <v>850</v>
      </c>
      <c r="U36" s="19">
        <v>600</v>
      </c>
      <c r="V36" s="19">
        <v>510</v>
      </c>
    </row>
    <row r="37" spans="1:22" ht="23.25" customHeight="1" x14ac:dyDescent="0.25">
      <c r="A37" s="3" t="s">
        <v>64</v>
      </c>
      <c r="B37" s="59" t="s">
        <v>23</v>
      </c>
      <c r="C37" s="47">
        <v>31</v>
      </c>
      <c r="D37" s="56" t="s">
        <v>6</v>
      </c>
      <c r="E37" s="56" t="s">
        <v>5</v>
      </c>
      <c r="F37" s="56"/>
      <c r="G37" s="57">
        <v>550</v>
      </c>
      <c r="H37" s="43">
        <v>374</v>
      </c>
      <c r="I37" s="43">
        <v>330</v>
      </c>
      <c r="J37" s="50">
        <v>510</v>
      </c>
      <c r="K37" s="52">
        <v>360</v>
      </c>
      <c r="L37" s="52">
        <v>310</v>
      </c>
      <c r="M37" s="53">
        <f>VLOOKUP(B37&amp;A37&amp;J37,'[1]MA DO'!$C$5:$X$3586,22,0)</f>
        <v>1.0668612368024131</v>
      </c>
      <c r="N37" s="54">
        <f t="shared" si="0"/>
        <v>1.0668612368024131</v>
      </c>
      <c r="O37" s="55">
        <f t="shared" si="1"/>
        <v>1.0668612368024131</v>
      </c>
      <c r="P37" s="19">
        <v>600</v>
      </c>
      <c r="Q37" s="19">
        <v>510</v>
      </c>
      <c r="R37" s="52">
        <v>357</v>
      </c>
      <c r="S37" s="52">
        <v>306</v>
      </c>
      <c r="T37" s="19">
        <v>510</v>
      </c>
      <c r="U37" s="19">
        <v>360</v>
      </c>
      <c r="V37" s="19">
        <v>310</v>
      </c>
    </row>
    <row r="38" spans="1:22" ht="38.25" customHeight="1" x14ac:dyDescent="0.25">
      <c r="A38" s="3" t="s">
        <v>70</v>
      </c>
      <c r="B38" s="59" t="s">
        <v>23</v>
      </c>
      <c r="C38" s="47">
        <v>32</v>
      </c>
      <c r="D38" s="56" t="s">
        <v>92</v>
      </c>
      <c r="E38" s="56" t="s">
        <v>5</v>
      </c>
      <c r="F38" s="56"/>
      <c r="G38" s="57"/>
      <c r="H38" s="43"/>
      <c r="I38" s="43"/>
      <c r="J38" s="50">
        <v>600</v>
      </c>
      <c r="K38" s="52">
        <v>420</v>
      </c>
      <c r="L38" s="52">
        <v>360</v>
      </c>
      <c r="M38" s="53">
        <f>VLOOKUP(B38&amp;A38&amp;J38,'[1]MA DO'!$C$5:$X$3586,22,0)</f>
        <v>1.05</v>
      </c>
      <c r="N38" s="54">
        <f t="shared" si="0"/>
        <v>1.05</v>
      </c>
      <c r="O38" s="55">
        <f t="shared" si="1"/>
        <v>1.05</v>
      </c>
      <c r="P38" s="19">
        <v>700</v>
      </c>
      <c r="Q38" s="19">
        <v>595</v>
      </c>
      <c r="R38" s="52">
        <v>416.5</v>
      </c>
      <c r="S38" s="52">
        <v>357</v>
      </c>
      <c r="T38" s="19">
        <v>600</v>
      </c>
      <c r="U38" s="19">
        <v>420</v>
      </c>
      <c r="V38" s="19">
        <v>360</v>
      </c>
    </row>
    <row r="39" spans="1:22" ht="38.25" customHeight="1" x14ac:dyDescent="0.25">
      <c r="A39" s="3" t="s">
        <v>70</v>
      </c>
      <c r="B39" s="59" t="s">
        <v>23</v>
      </c>
      <c r="C39" s="47">
        <v>33</v>
      </c>
      <c r="D39" s="56" t="s">
        <v>99</v>
      </c>
      <c r="E39" s="56" t="s">
        <v>5</v>
      </c>
      <c r="F39" s="56"/>
      <c r="G39" s="57"/>
      <c r="H39" s="43"/>
      <c r="I39" s="43"/>
      <c r="J39" s="50">
        <v>540</v>
      </c>
      <c r="K39" s="52">
        <v>370</v>
      </c>
      <c r="L39" s="52">
        <v>320</v>
      </c>
      <c r="M39" s="53">
        <f>VLOOKUP(B39&amp;A39&amp;J39,'[1]MA DO'!$C$5:$X$3586,22,0)</f>
        <v>1.05</v>
      </c>
      <c r="N39" s="54">
        <f t="shared" si="0"/>
        <v>1.05</v>
      </c>
      <c r="O39" s="55">
        <f t="shared" si="1"/>
        <v>1.05</v>
      </c>
      <c r="P39" s="19">
        <v>630</v>
      </c>
      <c r="Q39" s="19">
        <v>535.5</v>
      </c>
      <c r="R39" s="52">
        <v>374.84999999999997</v>
      </c>
      <c r="S39" s="52">
        <v>321.3</v>
      </c>
      <c r="T39" s="19">
        <v>540</v>
      </c>
      <c r="U39" s="19">
        <v>370</v>
      </c>
      <c r="V39" s="19">
        <v>320</v>
      </c>
    </row>
    <row r="40" spans="1:22" ht="43.5" customHeight="1" x14ac:dyDescent="0.25">
      <c r="A40" s="3" t="s">
        <v>65</v>
      </c>
      <c r="B40" s="59" t="s">
        <v>23</v>
      </c>
      <c r="C40" s="47">
        <v>34</v>
      </c>
      <c r="D40" s="56" t="s">
        <v>7</v>
      </c>
      <c r="E40" s="56" t="s">
        <v>5</v>
      </c>
      <c r="F40" s="56"/>
      <c r="G40" s="57">
        <v>500</v>
      </c>
      <c r="H40" s="43">
        <v>340</v>
      </c>
      <c r="I40" s="43">
        <v>300</v>
      </c>
      <c r="J40" s="50">
        <v>470</v>
      </c>
      <c r="K40" s="52">
        <v>330</v>
      </c>
      <c r="L40" s="52">
        <v>280</v>
      </c>
      <c r="M40" s="53">
        <f>VLOOKUP(B40&amp;A40&amp;J40,'[1]MA DO'!$C$5:$X$3586,22,0)</f>
        <v>1.0668151595744684</v>
      </c>
      <c r="N40" s="54">
        <f t="shared" si="0"/>
        <v>1.0668151595744684</v>
      </c>
      <c r="O40" s="55">
        <f t="shared" si="1"/>
        <v>1.0668151595744684</v>
      </c>
      <c r="P40" s="19">
        <v>550</v>
      </c>
      <c r="Q40" s="19">
        <v>467.5</v>
      </c>
      <c r="R40" s="52">
        <v>327.25</v>
      </c>
      <c r="S40" s="52">
        <v>280.5</v>
      </c>
      <c r="T40" s="19">
        <v>470</v>
      </c>
      <c r="U40" s="19">
        <v>330</v>
      </c>
      <c r="V40" s="19">
        <v>280</v>
      </c>
    </row>
    <row r="41" spans="1:22" ht="45.75" customHeight="1" x14ac:dyDescent="0.25">
      <c r="A41" s="3" t="s">
        <v>66</v>
      </c>
      <c r="B41" s="59" t="s">
        <v>23</v>
      </c>
      <c r="C41" s="47">
        <v>35</v>
      </c>
      <c r="D41" s="56" t="s">
        <v>8</v>
      </c>
      <c r="E41" s="56" t="s">
        <v>5</v>
      </c>
      <c r="F41" s="56"/>
      <c r="G41" s="57">
        <v>450</v>
      </c>
      <c r="H41" s="43">
        <v>306</v>
      </c>
      <c r="I41" s="43">
        <v>270</v>
      </c>
      <c r="J41" s="50">
        <v>430</v>
      </c>
      <c r="K41" s="52">
        <v>300</v>
      </c>
      <c r="L41" s="52">
        <v>260</v>
      </c>
      <c r="M41" s="53">
        <f>VLOOKUP(B41&amp;A41&amp;J41,'[1]MA DO'!$C$5:$X$3586,22,0)</f>
        <v>1.08</v>
      </c>
      <c r="N41" s="54">
        <f t="shared" si="0"/>
        <v>1.08</v>
      </c>
      <c r="O41" s="55">
        <f t="shared" si="1"/>
        <v>1.08</v>
      </c>
      <c r="P41" s="19">
        <v>500</v>
      </c>
      <c r="Q41" s="19">
        <v>425</v>
      </c>
      <c r="R41" s="52">
        <v>297.5</v>
      </c>
      <c r="S41" s="52">
        <v>255</v>
      </c>
      <c r="T41" s="19">
        <v>430</v>
      </c>
      <c r="U41" s="19">
        <v>300</v>
      </c>
      <c r="V41" s="19">
        <v>260</v>
      </c>
    </row>
    <row r="42" spans="1:22" ht="42.75" customHeight="1" x14ac:dyDescent="0.25">
      <c r="A42" s="3" t="s">
        <v>67</v>
      </c>
      <c r="B42" s="59" t="s">
        <v>23</v>
      </c>
      <c r="C42" s="47">
        <v>36</v>
      </c>
      <c r="D42" s="56" t="s">
        <v>9</v>
      </c>
      <c r="E42" s="56" t="s">
        <v>5</v>
      </c>
      <c r="F42" s="56"/>
      <c r="G42" s="57">
        <v>400</v>
      </c>
      <c r="H42" s="43">
        <v>272</v>
      </c>
      <c r="I42" s="43">
        <v>240</v>
      </c>
      <c r="J42" s="50">
        <v>380</v>
      </c>
      <c r="K42" s="52">
        <v>270</v>
      </c>
      <c r="L42" s="52">
        <v>230</v>
      </c>
      <c r="M42" s="53">
        <f>VLOOKUP(B42&amp;A42&amp;J42,'[1]MA DO'!$C$5:$X$3586,22,0)</f>
        <v>1.08</v>
      </c>
      <c r="N42" s="54">
        <f t="shared" si="0"/>
        <v>1.08</v>
      </c>
      <c r="O42" s="55">
        <f t="shared" si="1"/>
        <v>1.08</v>
      </c>
      <c r="P42" s="19">
        <v>450</v>
      </c>
      <c r="Q42" s="19">
        <v>382.5</v>
      </c>
      <c r="R42" s="52">
        <v>267.75</v>
      </c>
      <c r="S42" s="52">
        <v>229.5</v>
      </c>
      <c r="T42" s="19">
        <v>380</v>
      </c>
      <c r="U42" s="19">
        <v>270</v>
      </c>
      <c r="V42" s="19">
        <v>230</v>
      </c>
    </row>
    <row r="43" spans="1:22" x14ac:dyDescent="0.25">
      <c r="G43" s="13"/>
    </row>
  </sheetData>
  <autoFilter ref="A5:O42" xr:uid="{1057FE0E-9BD3-4BA1-ADED-336EF71DE582}"/>
  <mergeCells count="22">
    <mergeCell ref="E19:F19"/>
    <mergeCell ref="E20:F20"/>
    <mergeCell ref="E13:F13"/>
    <mergeCell ref="E14:F14"/>
    <mergeCell ref="E15:F15"/>
    <mergeCell ref="E16:F16"/>
    <mergeCell ref="E17:F17"/>
    <mergeCell ref="E18:F18"/>
    <mergeCell ref="M4:M5"/>
    <mergeCell ref="G4:G5"/>
    <mergeCell ref="I4:I5"/>
    <mergeCell ref="H4:H5"/>
    <mergeCell ref="C4:C5"/>
    <mergeCell ref="D4:D5"/>
    <mergeCell ref="C3:O3"/>
    <mergeCell ref="O4:O5"/>
    <mergeCell ref="N4:N5"/>
    <mergeCell ref="L4:L5"/>
    <mergeCell ref="K4:K5"/>
    <mergeCell ref="E4:F4"/>
    <mergeCell ref="J4:J5"/>
    <mergeCell ref="C1:P2"/>
  </mergeCells>
  <pageMargins left="0.2" right="0.2" top="0.2" bottom="0.2" header="0.2" footer="0.2"/>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34"/>
  <sheetViews>
    <sheetView tabSelected="1" view="pageBreakPreview" zoomScale="80" zoomScaleNormal="80" zoomScaleSheetLayoutView="80" workbookViewId="0">
      <selection activeCell="C3" sqref="C3:O3"/>
    </sheetView>
  </sheetViews>
  <sheetFormatPr defaultRowHeight="15.75" x14ac:dyDescent="0.25"/>
  <cols>
    <col min="1" max="1" width="9.140625" style="8" customWidth="1"/>
    <col min="2" max="2" width="12.85546875" style="9" customWidth="1"/>
    <col min="3" max="3" width="7.42578125" style="12" customWidth="1"/>
    <col min="4" max="4" width="34.28515625" style="9" customWidth="1"/>
    <col min="5" max="6" width="38.42578125" style="9" customWidth="1"/>
    <col min="7" max="7" width="14.7109375" style="11" hidden="1" customWidth="1"/>
    <col min="8" max="10" width="15" style="11" hidden="1" customWidth="1"/>
    <col min="11" max="12" width="13.5703125" style="23" customWidth="1"/>
    <col min="13" max="14" width="15" style="11" customWidth="1"/>
    <col min="15" max="15" width="19.28515625" style="27" customWidth="1"/>
    <col min="16" max="16" width="9.140625" style="8" hidden="1" customWidth="1"/>
    <col min="17" max="16384" width="9.140625" style="8"/>
  </cols>
  <sheetData>
    <row r="1" spans="1:16" ht="18.75" customHeight="1" x14ac:dyDescent="0.25">
      <c r="C1" s="74" t="s">
        <v>120</v>
      </c>
      <c r="D1" s="64"/>
      <c r="E1" s="64"/>
      <c r="F1" s="64"/>
      <c r="G1" s="64"/>
      <c r="H1" s="64"/>
      <c r="I1" s="64"/>
      <c r="J1" s="64"/>
      <c r="K1" s="64"/>
      <c r="L1" s="64"/>
      <c r="M1" s="64"/>
      <c r="N1" s="64"/>
      <c r="O1" s="64"/>
      <c r="P1" s="64"/>
    </row>
    <row r="2" spans="1:16" ht="18.75" customHeight="1" x14ac:dyDescent="0.25">
      <c r="C2" s="64"/>
      <c r="D2" s="64"/>
      <c r="E2" s="64"/>
      <c r="F2" s="64"/>
      <c r="G2" s="64"/>
      <c r="H2" s="64"/>
      <c r="I2" s="64"/>
      <c r="J2" s="64"/>
      <c r="K2" s="64"/>
      <c r="L2" s="64"/>
      <c r="M2" s="64"/>
      <c r="N2" s="64"/>
      <c r="O2" s="64"/>
      <c r="P2" s="64"/>
    </row>
    <row r="3" spans="1:16" ht="18.75" x14ac:dyDescent="0.25">
      <c r="C3" s="70" t="s">
        <v>91</v>
      </c>
      <c r="D3" s="70"/>
      <c r="E3" s="70"/>
      <c r="F3" s="70"/>
      <c r="G3" s="70"/>
      <c r="H3" s="70"/>
      <c r="I3" s="70"/>
      <c r="J3" s="70"/>
      <c r="K3" s="70"/>
      <c r="L3" s="70"/>
      <c r="M3" s="70"/>
      <c r="N3" s="70"/>
      <c r="O3" s="70"/>
    </row>
    <row r="4" spans="1:16" ht="46.5" customHeight="1" x14ac:dyDescent="0.25">
      <c r="A4" s="24" t="s">
        <v>0</v>
      </c>
      <c r="B4" s="61"/>
      <c r="C4" s="67" t="s">
        <v>0</v>
      </c>
      <c r="D4" s="67" t="s">
        <v>1</v>
      </c>
      <c r="E4" s="67" t="s">
        <v>2</v>
      </c>
      <c r="F4" s="67"/>
      <c r="G4" s="71" t="s">
        <v>110</v>
      </c>
      <c r="H4" s="71" t="s">
        <v>111</v>
      </c>
      <c r="I4" s="71" t="s">
        <v>112</v>
      </c>
      <c r="J4" s="71" t="s">
        <v>113</v>
      </c>
      <c r="K4" s="73" t="s">
        <v>83</v>
      </c>
      <c r="L4" s="73" t="s">
        <v>84</v>
      </c>
      <c r="M4" s="71" t="s">
        <v>85</v>
      </c>
      <c r="N4" s="73" t="s">
        <v>116</v>
      </c>
      <c r="O4" s="72" t="s">
        <v>114</v>
      </c>
    </row>
    <row r="5" spans="1:16" ht="42" customHeight="1" x14ac:dyDescent="0.25">
      <c r="A5" s="24"/>
      <c r="B5" s="62"/>
      <c r="C5" s="67"/>
      <c r="D5" s="67"/>
      <c r="E5" s="1" t="s">
        <v>26</v>
      </c>
      <c r="F5" s="1" t="s">
        <v>25</v>
      </c>
      <c r="G5" s="71"/>
      <c r="H5" s="71"/>
      <c r="I5" s="71"/>
      <c r="J5" s="71"/>
      <c r="K5" s="73"/>
      <c r="L5" s="73"/>
      <c r="M5" s="71"/>
      <c r="N5" s="73"/>
      <c r="O5" s="72"/>
    </row>
    <row r="6" spans="1:16" x14ac:dyDescent="0.25">
      <c r="A6" s="18"/>
      <c r="B6" s="63"/>
      <c r="C6" s="1"/>
      <c r="D6" s="60" t="s">
        <v>23</v>
      </c>
      <c r="E6" s="6"/>
      <c r="F6" s="6"/>
      <c r="G6" s="2"/>
      <c r="H6" s="2"/>
      <c r="I6" s="2"/>
      <c r="J6" s="2"/>
      <c r="K6" s="21"/>
      <c r="L6" s="22"/>
      <c r="M6" s="2"/>
      <c r="N6" s="2"/>
      <c r="O6" s="25"/>
    </row>
    <row r="7" spans="1:16" ht="100.5" customHeight="1" x14ac:dyDescent="0.25">
      <c r="A7" s="3" t="s">
        <v>27</v>
      </c>
      <c r="B7" s="5" t="s">
        <v>117</v>
      </c>
      <c r="C7" s="15">
        <v>1</v>
      </c>
      <c r="D7" s="15" t="s">
        <v>3</v>
      </c>
      <c r="E7" s="15" t="s">
        <v>10</v>
      </c>
      <c r="F7" s="5" t="s">
        <v>87</v>
      </c>
      <c r="G7" s="15">
        <v>180</v>
      </c>
      <c r="H7" s="15">
        <v>140</v>
      </c>
      <c r="I7" s="15">
        <v>24</v>
      </c>
      <c r="J7" s="15">
        <v>26</v>
      </c>
      <c r="K7" s="21">
        <v>251.99999999999997</v>
      </c>
      <c r="L7" s="32">
        <v>201.6</v>
      </c>
      <c r="M7" s="33">
        <v>161.28</v>
      </c>
      <c r="N7" s="21">
        <v>64.13333333333334</v>
      </c>
      <c r="O7" s="26">
        <f>VLOOKUP(B7,'[1]MA DO'!$H$5:$AE$3586,24,0)</f>
        <v>1.05</v>
      </c>
      <c r="P7" s="8">
        <v>2.4666666666666668</v>
      </c>
    </row>
    <row r="8" spans="1:16" ht="99" customHeight="1" x14ac:dyDescent="0.25">
      <c r="A8" s="3" t="s">
        <v>28</v>
      </c>
      <c r="B8" s="5" t="s">
        <v>117</v>
      </c>
      <c r="C8" s="15">
        <v>2</v>
      </c>
      <c r="D8" s="15" t="s">
        <v>3</v>
      </c>
      <c r="E8" s="15" t="s">
        <v>88</v>
      </c>
      <c r="F8" s="5" t="s">
        <v>102</v>
      </c>
      <c r="G8" s="15">
        <v>180</v>
      </c>
      <c r="H8" s="15">
        <v>140</v>
      </c>
      <c r="I8" s="15">
        <v>24</v>
      </c>
      <c r="J8" s="15">
        <v>26</v>
      </c>
      <c r="K8" s="21">
        <v>251.99999999999997</v>
      </c>
      <c r="L8" s="32">
        <v>201.6</v>
      </c>
      <c r="M8" s="33">
        <v>161.28</v>
      </c>
      <c r="N8" s="21">
        <v>64.13333333333334</v>
      </c>
      <c r="O8" s="26">
        <f>VLOOKUP(B8,'[1]MA DO'!$H$5:$AE$3586,24,0)</f>
        <v>1.05</v>
      </c>
    </row>
    <row r="9" spans="1:16" ht="69.75" customHeight="1" x14ac:dyDescent="0.25">
      <c r="A9" s="3" t="s">
        <v>29</v>
      </c>
      <c r="B9" s="5" t="s">
        <v>117</v>
      </c>
      <c r="C9" s="15">
        <v>3</v>
      </c>
      <c r="D9" s="15" t="s">
        <v>3</v>
      </c>
      <c r="E9" s="15" t="s">
        <v>12</v>
      </c>
      <c r="F9" s="5" t="s">
        <v>90</v>
      </c>
      <c r="G9" s="15">
        <v>180</v>
      </c>
      <c r="H9" s="15">
        <v>140</v>
      </c>
      <c r="I9" s="15">
        <v>24</v>
      </c>
      <c r="J9" s="15">
        <v>26</v>
      </c>
      <c r="K9" s="21">
        <v>251.99999999999997</v>
      </c>
      <c r="L9" s="32">
        <v>201.6</v>
      </c>
      <c r="M9" s="33">
        <v>161.28</v>
      </c>
      <c r="N9" s="21">
        <v>64.13333333333334</v>
      </c>
      <c r="O9" s="26">
        <f>VLOOKUP(B9,'[1]MA DO'!$H$5:$AE$3586,24,0)</f>
        <v>1.05</v>
      </c>
    </row>
    <row r="10" spans="1:16" ht="105" customHeight="1" x14ac:dyDescent="0.25">
      <c r="A10" s="3" t="s">
        <v>100</v>
      </c>
      <c r="B10" s="5" t="s">
        <v>117</v>
      </c>
      <c r="C10" s="15">
        <v>4</v>
      </c>
      <c r="D10" s="15" t="s">
        <v>3</v>
      </c>
      <c r="E10" s="15" t="s">
        <v>90</v>
      </c>
      <c r="F10" s="5" t="s">
        <v>101</v>
      </c>
      <c r="G10" s="4">
        <v>180</v>
      </c>
      <c r="H10" s="4">
        <v>140</v>
      </c>
      <c r="I10" s="15">
        <v>24</v>
      </c>
      <c r="J10" s="4">
        <v>26</v>
      </c>
      <c r="K10" s="21">
        <v>251.99999999999997</v>
      </c>
      <c r="L10" s="32">
        <v>201.6</v>
      </c>
      <c r="M10" s="33">
        <v>161.28</v>
      </c>
      <c r="N10" s="21">
        <v>64.13333333333334</v>
      </c>
      <c r="O10" s="26">
        <f>VLOOKUP(B10,'[1]MA DO'!$H$5:$AE$3586,24,0)</f>
        <v>1.05</v>
      </c>
    </row>
    <row r="11" spans="1:16" ht="88.5" customHeight="1" x14ac:dyDescent="0.25">
      <c r="A11" s="3" t="s">
        <v>41</v>
      </c>
      <c r="B11" s="5" t="s">
        <v>117</v>
      </c>
      <c r="C11" s="15">
        <v>5</v>
      </c>
      <c r="D11" s="15" t="s">
        <v>3</v>
      </c>
      <c r="E11" s="15" t="s">
        <v>89</v>
      </c>
      <c r="F11" s="5" t="s">
        <v>14</v>
      </c>
      <c r="G11" s="4">
        <v>180</v>
      </c>
      <c r="H11" s="4">
        <v>140</v>
      </c>
      <c r="I11" s="4">
        <v>20</v>
      </c>
      <c r="J11" s="4">
        <v>19</v>
      </c>
      <c r="K11" s="21">
        <v>251.99999999999997</v>
      </c>
      <c r="L11" s="32">
        <v>201.6</v>
      </c>
      <c r="M11" s="33">
        <v>161.28</v>
      </c>
      <c r="N11" s="21">
        <v>46.866666666666667</v>
      </c>
      <c r="O11" s="26">
        <f>VLOOKUP(B11,'[1]MA DO'!$H$5:$AE$3586,24,0)</f>
        <v>1.05</v>
      </c>
    </row>
    <row r="12" spans="1:16" ht="59.25" customHeight="1" x14ac:dyDescent="0.25">
      <c r="A12" s="3" t="s">
        <v>42</v>
      </c>
      <c r="B12" s="5" t="s">
        <v>117</v>
      </c>
      <c r="C12" s="15">
        <v>6</v>
      </c>
      <c r="D12" s="15" t="s">
        <v>3</v>
      </c>
      <c r="E12" s="15" t="s">
        <v>14</v>
      </c>
      <c r="F12" s="5" t="s">
        <v>15</v>
      </c>
      <c r="G12" s="4">
        <v>180</v>
      </c>
      <c r="H12" s="4">
        <v>140</v>
      </c>
      <c r="I12" s="4">
        <v>20</v>
      </c>
      <c r="J12" s="4">
        <v>19</v>
      </c>
      <c r="K12" s="21">
        <v>251.99999999999997</v>
      </c>
      <c r="L12" s="32">
        <v>201.6</v>
      </c>
      <c r="M12" s="33">
        <v>161.28</v>
      </c>
      <c r="N12" s="21">
        <v>46.866666666666667</v>
      </c>
      <c r="O12" s="26">
        <f>VLOOKUP(B12,'[1]MA DO'!$H$5:$AE$3586,24,0)</f>
        <v>1.05</v>
      </c>
    </row>
    <row r="13" spans="1:16" x14ac:dyDescent="0.25">
      <c r="A13" s="3" t="s">
        <v>48</v>
      </c>
      <c r="B13" s="5" t="s">
        <v>117</v>
      </c>
      <c r="C13" s="15">
        <v>7</v>
      </c>
      <c r="D13" s="15" t="s">
        <v>4</v>
      </c>
      <c r="E13" s="15" t="s">
        <v>71</v>
      </c>
      <c r="F13" s="5"/>
      <c r="G13" s="4">
        <v>180</v>
      </c>
      <c r="H13" s="4">
        <v>140</v>
      </c>
      <c r="I13" s="4">
        <v>20</v>
      </c>
      <c r="J13" s="4">
        <v>22</v>
      </c>
      <c r="K13" s="21">
        <v>251.99999999999997</v>
      </c>
      <c r="L13" s="32">
        <v>201.6</v>
      </c>
      <c r="M13" s="33">
        <v>161.28</v>
      </c>
      <c r="N13" s="21">
        <v>54.266666666666666</v>
      </c>
      <c r="O13" s="26">
        <f>VLOOKUP(B13,'[1]MA DO'!$H$5:$AE$3586,24,0)</f>
        <v>1.05</v>
      </c>
    </row>
    <row r="14" spans="1:16" ht="31.5" x14ac:dyDescent="0.25">
      <c r="A14" s="3" t="s">
        <v>49</v>
      </c>
      <c r="B14" s="5" t="s">
        <v>117</v>
      </c>
      <c r="C14" s="15">
        <v>8</v>
      </c>
      <c r="D14" s="15" t="s">
        <v>4</v>
      </c>
      <c r="E14" s="15" t="s">
        <v>43</v>
      </c>
      <c r="F14" s="5"/>
      <c r="G14" s="4">
        <v>180</v>
      </c>
      <c r="H14" s="4">
        <v>140</v>
      </c>
      <c r="I14" s="4">
        <v>20</v>
      </c>
      <c r="J14" s="4">
        <v>22</v>
      </c>
      <c r="K14" s="21">
        <v>251.99999999999997</v>
      </c>
      <c r="L14" s="32">
        <v>201.6</v>
      </c>
      <c r="M14" s="33">
        <v>161.28</v>
      </c>
      <c r="N14" s="21">
        <v>54.266666666666666</v>
      </c>
      <c r="O14" s="26">
        <f>VLOOKUP(B14,'[1]MA DO'!$H$5:$AE$3586,24,0)</f>
        <v>1.05</v>
      </c>
    </row>
    <row r="15" spans="1:16" x14ac:dyDescent="0.25">
      <c r="A15" s="3" t="s">
        <v>68</v>
      </c>
      <c r="B15" s="5" t="s">
        <v>117</v>
      </c>
      <c r="C15" s="15">
        <v>9</v>
      </c>
      <c r="D15" s="15" t="s">
        <v>16</v>
      </c>
      <c r="E15" s="15" t="s">
        <v>74</v>
      </c>
      <c r="F15" s="5"/>
      <c r="G15" s="4">
        <v>180</v>
      </c>
      <c r="H15" s="4">
        <v>140</v>
      </c>
      <c r="I15" s="4">
        <v>20</v>
      </c>
      <c r="J15" s="4">
        <v>19</v>
      </c>
      <c r="K15" s="21">
        <v>251.99999999999997</v>
      </c>
      <c r="L15" s="32">
        <v>201.6</v>
      </c>
      <c r="M15" s="33">
        <v>161.28</v>
      </c>
      <c r="N15" s="21">
        <v>46.866666666666667</v>
      </c>
      <c r="O15" s="26">
        <f>VLOOKUP(B15,'[1]MA DO'!$H$5:$AE$3586,24,0)</f>
        <v>1.05</v>
      </c>
    </row>
    <row r="16" spans="1:16" x14ac:dyDescent="0.25">
      <c r="A16" s="3" t="s">
        <v>69</v>
      </c>
      <c r="B16" s="5" t="s">
        <v>117</v>
      </c>
      <c r="C16" s="15">
        <v>10</v>
      </c>
      <c r="D16" s="15" t="s">
        <v>16</v>
      </c>
      <c r="E16" s="15" t="s">
        <v>76</v>
      </c>
      <c r="F16" s="5"/>
      <c r="G16" s="4">
        <v>180</v>
      </c>
      <c r="H16" s="4">
        <v>140</v>
      </c>
      <c r="I16" s="4">
        <v>20</v>
      </c>
      <c r="J16" s="4">
        <v>19</v>
      </c>
      <c r="K16" s="21">
        <v>251.99999999999997</v>
      </c>
      <c r="L16" s="32">
        <v>201.6</v>
      </c>
      <c r="M16" s="33">
        <v>161.28</v>
      </c>
      <c r="N16" s="21">
        <v>46.866666666666667</v>
      </c>
      <c r="O16" s="26">
        <f>VLOOKUP(B16,'[1]MA DO'!$H$5:$AE$3586,24,0)</f>
        <v>1.05</v>
      </c>
    </row>
    <row r="17" spans="1:15" ht="159" customHeight="1" x14ac:dyDescent="0.25">
      <c r="A17" s="3" t="s">
        <v>37</v>
      </c>
      <c r="B17" s="5" t="s">
        <v>118</v>
      </c>
      <c r="C17" s="15">
        <v>11</v>
      </c>
      <c r="D17" s="15" t="s">
        <v>77</v>
      </c>
      <c r="E17" s="15" t="s">
        <v>5</v>
      </c>
      <c r="F17" s="5"/>
      <c r="G17" s="4">
        <v>150</v>
      </c>
      <c r="H17" s="4">
        <v>110</v>
      </c>
      <c r="I17" s="15">
        <v>24</v>
      </c>
      <c r="J17" s="4">
        <v>26</v>
      </c>
      <c r="K17" s="21">
        <v>195</v>
      </c>
      <c r="L17" s="32">
        <v>156</v>
      </c>
      <c r="M17" s="33">
        <v>124.80000000000001</v>
      </c>
      <c r="N17" s="21">
        <v>64.13333333333334</v>
      </c>
      <c r="O17" s="26">
        <f>VLOOKUP(B17,'[1]MA DO'!$H$5:$AE$3586,24,0)</f>
        <v>1.05</v>
      </c>
    </row>
    <row r="18" spans="1:15" ht="66" customHeight="1" x14ac:dyDescent="0.25">
      <c r="A18" s="3" t="s">
        <v>44</v>
      </c>
      <c r="B18" s="5" t="s">
        <v>118</v>
      </c>
      <c r="C18" s="15">
        <v>12</v>
      </c>
      <c r="D18" s="15" t="s">
        <v>17</v>
      </c>
      <c r="E18" s="15" t="s">
        <v>5</v>
      </c>
      <c r="F18" s="5"/>
      <c r="G18" s="4">
        <v>150</v>
      </c>
      <c r="H18" s="4">
        <v>110</v>
      </c>
      <c r="I18" s="4">
        <v>20</v>
      </c>
      <c r="J18" s="4">
        <v>19</v>
      </c>
      <c r="K18" s="21">
        <v>195</v>
      </c>
      <c r="L18" s="32">
        <v>156</v>
      </c>
      <c r="M18" s="33">
        <v>124.80000000000001</v>
      </c>
      <c r="N18" s="21">
        <v>46.866666666666667</v>
      </c>
      <c r="O18" s="26">
        <f>VLOOKUP(B18,'[1]MA DO'!$H$5:$AE$3586,24,0)</f>
        <v>1.05</v>
      </c>
    </row>
    <row r="19" spans="1:15" ht="74.25" customHeight="1" x14ac:dyDescent="0.25">
      <c r="A19" s="3" t="s">
        <v>38</v>
      </c>
      <c r="B19" s="5" t="s">
        <v>118</v>
      </c>
      <c r="C19" s="15">
        <v>13</v>
      </c>
      <c r="D19" s="15" t="s">
        <v>40</v>
      </c>
      <c r="E19" s="15" t="s">
        <v>5</v>
      </c>
      <c r="F19" s="5"/>
      <c r="G19" s="4">
        <v>150</v>
      </c>
      <c r="H19" s="4">
        <v>110</v>
      </c>
      <c r="I19" s="15">
        <v>24</v>
      </c>
      <c r="J19" s="4">
        <v>26</v>
      </c>
      <c r="K19" s="21">
        <v>195</v>
      </c>
      <c r="L19" s="32">
        <v>156</v>
      </c>
      <c r="M19" s="33">
        <v>124.80000000000001</v>
      </c>
      <c r="N19" s="21">
        <v>64.13333333333334</v>
      </c>
      <c r="O19" s="26">
        <f>VLOOKUP(B19,'[1]MA DO'!$H$5:$AE$3586,24,0)</f>
        <v>1.05</v>
      </c>
    </row>
    <row r="20" spans="1:15" ht="63" x14ac:dyDescent="0.25">
      <c r="A20" s="3" t="s">
        <v>39</v>
      </c>
      <c r="B20" s="5" t="s">
        <v>118</v>
      </c>
      <c r="C20" s="15">
        <v>14</v>
      </c>
      <c r="D20" s="15" t="s">
        <v>94</v>
      </c>
      <c r="E20" s="15" t="s">
        <v>5</v>
      </c>
      <c r="F20" s="5"/>
      <c r="G20" s="4">
        <v>150</v>
      </c>
      <c r="H20" s="4">
        <v>110</v>
      </c>
      <c r="I20" s="15">
        <v>24</v>
      </c>
      <c r="J20" s="4">
        <v>26</v>
      </c>
      <c r="K20" s="21">
        <v>195</v>
      </c>
      <c r="L20" s="32">
        <v>156</v>
      </c>
      <c r="M20" s="33">
        <v>124.80000000000001</v>
      </c>
      <c r="N20" s="21">
        <v>64.13333333333334</v>
      </c>
      <c r="O20" s="26">
        <f>VLOOKUP(B20,'[1]MA DO'!$H$5:$AE$3586,24,0)</f>
        <v>1.05</v>
      </c>
    </row>
    <row r="21" spans="1:15" ht="47.25" x14ac:dyDescent="0.25">
      <c r="A21" s="3" t="s">
        <v>45</v>
      </c>
      <c r="B21" s="5" t="s">
        <v>118</v>
      </c>
      <c r="C21" s="15">
        <v>15</v>
      </c>
      <c r="D21" s="15" t="s">
        <v>18</v>
      </c>
      <c r="E21" s="15" t="s">
        <v>5</v>
      </c>
      <c r="F21" s="5"/>
      <c r="G21" s="4">
        <v>150</v>
      </c>
      <c r="H21" s="4">
        <v>110</v>
      </c>
      <c r="I21" s="4">
        <v>20</v>
      </c>
      <c r="J21" s="4">
        <v>19</v>
      </c>
      <c r="K21" s="21">
        <v>195</v>
      </c>
      <c r="L21" s="32">
        <v>156</v>
      </c>
      <c r="M21" s="33">
        <v>124.80000000000001</v>
      </c>
      <c r="N21" s="21">
        <v>46.866666666666667</v>
      </c>
      <c r="O21" s="26">
        <f>VLOOKUP(B21,'[1]MA DO'!$H$5:$AE$3586,24,0)</f>
        <v>1.05</v>
      </c>
    </row>
    <row r="22" spans="1:15" ht="49.5" customHeight="1" x14ac:dyDescent="0.25">
      <c r="A22" s="3" t="s">
        <v>62</v>
      </c>
      <c r="B22" s="5" t="s">
        <v>118</v>
      </c>
      <c r="C22" s="15">
        <v>16</v>
      </c>
      <c r="D22" s="15" t="s">
        <v>19</v>
      </c>
      <c r="E22" s="15" t="s">
        <v>20</v>
      </c>
      <c r="F22" s="5"/>
      <c r="G22" s="4">
        <v>150</v>
      </c>
      <c r="H22" s="4">
        <v>110</v>
      </c>
      <c r="I22" s="4">
        <v>20</v>
      </c>
      <c r="J22" s="4">
        <v>19</v>
      </c>
      <c r="K22" s="21">
        <v>195</v>
      </c>
      <c r="L22" s="32">
        <v>156</v>
      </c>
      <c r="M22" s="33">
        <v>124.80000000000001</v>
      </c>
      <c r="N22" s="21">
        <v>46.866666666666667</v>
      </c>
      <c r="O22" s="26">
        <f>VLOOKUP(B22,'[1]MA DO'!$H$5:$AE$3586,24,0)</f>
        <v>1.05</v>
      </c>
    </row>
    <row r="23" spans="1:15" x14ac:dyDescent="0.25">
      <c r="A23" s="3" t="s">
        <v>46</v>
      </c>
      <c r="B23" s="5" t="s">
        <v>118</v>
      </c>
      <c r="C23" s="15">
        <v>17</v>
      </c>
      <c r="D23" s="15" t="s">
        <v>78</v>
      </c>
      <c r="E23" s="15" t="s">
        <v>74</v>
      </c>
      <c r="F23" s="5"/>
      <c r="G23" s="4">
        <v>150</v>
      </c>
      <c r="H23" s="4">
        <v>110</v>
      </c>
      <c r="I23" s="4">
        <v>20</v>
      </c>
      <c r="J23" s="4">
        <v>19</v>
      </c>
      <c r="K23" s="21">
        <v>195</v>
      </c>
      <c r="L23" s="32">
        <v>156</v>
      </c>
      <c r="M23" s="33">
        <v>124.80000000000001</v>
      </c>
      <c r="N23" s="21">
        <v>46.866666666666667</v>
      </c>
      <c r="O23" s="26">
        <f>VLOOKUP(B23,'[1]MA DO'!$H$5:$AE$3586,24,0)</f>
        <v>1.05</v>
      </c>
    </row>
    <row r="24" spans="1:15" x14ac:dyDescent="0.25">
      <c r="A24" s="3" t="s">
        <v>47</v>
      </c>
      <c r="B24" s="5" t="s">
        <v>118</v>
      </c>
      <c r="C24" s="15">
        <v>18</v>
      </c>
      <c r="D24" s="15" t="s">
        <v>79</v>
      </c>
      <c r="E24" s="15" t="s">
        <v>76</v>
      </c>
      <c r="F24" s="5"/>
      <c r="G24" s="4">
        <v>150</v>
      </c>
      <c r="H24" s="4">
        <v>110</v>
      </c>
      <c r="I24" s="4">
        <v>20</v>
      </c>
      <c r="J24" s="4">
        <v>19</v>
      </c>
      <c r="K24" s="21">
        <v>195</v>
      </c>
      <c r="L24" s="32">
        <v>156</v>
      </c>
      <c r="M24" s="33">
        <v>124.80000000000001</v>
      </c>
      <c r="N24" s="21">
        <v>46.866666666666667</v>
      </c>
      <c r="O24" s="26">
        <f>VLOOKUP(B24,'[1]MA DO'!$H$5:$AE$3586,24,0)</f>
        <v>1.05</v>
      </c>
    </row>
    <row r="25" spans="1:15" ht="62.25" customHeight="1" x14ac:dyDescent="0.25">
      <c r="A25" s="3" t="s">
        <v>59</v>
      </c>
      <c r="B25" s="5" t="s">
        <v>118</v>
      </c>
      <c r="C25" s="15">
        <v>19</v>
      </c>
      <c r="D25" s="15" t="s">
        <v>96</v>
      </c>
      <c r="E25" s="15" t="s">
        <v>5</v>
      </c>
      <c r="F25" s="5"/>
      <c r="G25" s="4">
        <v>150</v>
      </c>
      <c r="H25" s="4">
        <v>110</v>
      </c>
      <c r="I25" s="4">
        <v>20</v>
      </c>
      <c r="J25" s="4">
        <v>22</v>
      </c>
      <c r="K25" s="21">
        <v>195</v>
      </c>
      <c r="L25" s="32">
        <v>156</v>
      </c>
      <c r="M25" s="33">
        <v>124.80000000000001</v>
      </c>
      <c r="N25" s="21">
        <v>54.266666666666666</v>
      </c>
      <c r="O25" s="26">
        <f>VLOOKUP(B25,'[1]MA DO'!$H$5:$AE$3586,24,0)</f>
        <v>1.05</v>
      </c>
    </row>
    <row r="26" spans="1:15" ht="69" customHeight="1" x14ac:dyDescent="0.25">
      <c r="A26" s="3" t="s">
        <v>60</v>
      </c>
      <c r="B26" s="5" t="s">
        <v>118</v>
      </c>
      <c r="C26" s="15">
        <v>20</v>
      </c>
      <c r="D26" s="15" t="s">
        <v>97</v>
      </c>
      <c r="E26" s="15" t="s">
        <v>5</v>
      </c>
      <c r="F26" s="5"/>
      <c r="G26" s="4">
        <v>150</v>
      </c>
      <c r="H26" s="4">
        <v>110</v>
      </c>
      <c r="I26" s="4">
        <v>20</v>
      </c>
      <c r="J26" s="4">
        <v>22</v>
      </c>
      <c r="K26" s="21">
        <v>195</v>
      </c>
      <c r="L26" s="32">
        <v>156</v>
      </c>
      <c r="M26" s="33">
        <v>124.80000000000001</v>
      </c>
      <c r="N26" s="21">
        <v>54.266666666666666</v>
      </c>
      <c r="O26" s="26">
        <f>VLOOKUP(B26,'[1]MA DO'!$H$5:$AE$3586,24,0)</f>
        <v>1.05</v>
      </c>
    </row>
    <row r="27" spans="1:15" ht="72" customHeight="1" x14ac:dyDescent="0.25">
      <c r="A27" s="3" t="s">
        <v>61</v>
      </c>
      <c r="B27" s="5" t="s">
        <v>118</v>
      </c>
      <c r="C27" s="15">
        <v>21</v>
      </c>
      <c r="D27" s="15" t="s">
        <v>98</v>
      </c>
      <c r="E27" s="15" t="s">
        <v>5</v>
      </c>
      <c r="F27" s="5"/>
      <c r="G27" s="4">
        <v>150</v>
      </c>
      <c r="H27" s="4">
        <v>110</v>
      </c>
      <c r="I27" s="4">
        <v>20</v>
      </c>
      <c r="J27" s="4">
        <v>22</v>
      </c>
      <c r="K27" s="21">
        <v>195</v>
      </c>
      <c r="L27" s="32">
        <v>156</v>
      </c>
      <c r="M27" s="33">
        <v>124.80000000000001</v>
      </c>
      <c r="N27" s="21">
        <v>54.266666666666666</v>
      </c>
      <c r="O27" s="26">
        <f>VLOOKUP(B27,'[1]MA DO'!$H$5:$AE$3586,24,0)</f>
        <v>1.05</v>
      </c>
    </row>
    <row r="28" spans="1:15" ht="31.5" x14ac:dyDescent="0.25">
      <c r="A28" s="3" t="s">
        <v>63</v>
      </c>
      <c r="B28" s="5" t="s">
        <v>118</v>
      </c>
      <c r="C28" s="15">
        <v>22</v>
      </c>
      <c r="D28" s="15" t="s">
        <v>86</v>
      </c>
      <c r="E28" s="15" t="s">
        <v>21</v>
      </c>
      <c r="F28" s="5"/>
      <c r="G28" s="4">
        <v>150</v>
      </c>
      <c r="H28" s="4">
        <v>110</v>
      </c>
      <c r="I28" s="4">
        <v>20</v>
      </c>
      <c r="J28" s="4">
        <v>22</v>
      </c>
      <c r="K28" s="21">
        <v>195</v>
      </c>
      <c r="L28" s="32">
        <v>156</v>
      </c>
      <c r="M28" s="33">
        <v>124.80000000000001</v>
      </c>
      <c r="N28" s="21">
        <v>54.266666666666666</v>
      </c>
      <c r="O28" s="26">
        <f>VLOOKUP(B28,'[1]MA DO'!$H$5:$AE$3586,24,0)</f>
        <v>1.05</v>
      </c>
    </row>
    <row r="29" spans="1:15" ht="48" customHeight="1" x14ac:dyDescent="0.25">
      <c r="A29" s="3" t="s">
        <v>64</v>
      </c>
      <c r="B29" s="5" t="s">
        <v>118</v>
      </c>
      <c r="C29" s="15">
        <v>23</v>
      </c>
      <c r="D29" s="15" t="s">
        <v>6</v>
      </c>
      <c r="E29" s="15" t="s">
        <v>5</v>
      </c>
      <c r="F29" s="5"/>
      <c r="G29" s="4">
        <v>150</v>
      </c>
      <c r="H29" s="4">
        <v>110</v>
      </c>
      <c r="I29" s="15">
        <v>24</v>
      </c>
      <c r="J29" s="4">
        <v>26</v>
      </c>
      <c r="K29" s="21">
        <v>195</v>
      </c>
      <c r="L29" s="32">
        <v>156</v>
      </c>
      <c r="M29" s="33">
        <v>124.80000000000001</v>
      </c>
      <c r="N29" s="21">
        <v>64.13333333333334</v>
      </c>
      <c r="O29" s="26">
        <f>VLOOKUP(B29,'[1]MA DO'!$H$5:$AE$3586,24,0)</f>
        <v>1.05</v>
      </c>
    </row>
    <row r="30" spans="1:15" ht="63.75" customHeight="1" x14ac:dyDescent="0.25">
      <c r="A30" s="3" t="s">
        <v>70</v>
      </c>
      <c r="B30" s="5" t="s">
        <v>118</v>
      </c>
      <c r="C30" s="15">
        <v>24</v>
      </c>
      <c r="D30" s="15" t="s">
        <v>92</v>
      </c>
      <c r="E30" s="15" t="s">
        <v>5</v>
      </c>
      <c r="F30" s="5"/>
      <c r="G30" s="4"/>
      <c r="H30" s="4"/>
      <c r="I30" s="4"/>
      <c r="J30" s="4"/>
      <c r="K30" s="21">
        <v>195</v>
      </c>
      <c r="L30" s="32">
        <v>156</v>
      </c>
      <c r="M30" s="33">
        <v>124.80000000000001</v>
      </c>
      <c r="N30" s="29">
        <v>54.266666666666666</v>
      </c>
      <c r="O30" s="26">
        <f>VLOOKUP(B30,'[1]MA DO'!$H$5:$AE$3586,24,0)</f>
        <v>1.05</v>
      </c>
    </row>
    <row r="31" spans="1:15" ht="63.75" customHeight="1" x14ac:dyDescent="0.25">
      <c r="A31" s="3"/>
      <c r="B31" s="5" t="s">
        <v>118</v>
      </c>
      <c r="C31" s="15">
        <v>25</v>
      </c>
      <c r="D31" s="15" t="s">
        <v>99</v>
      </c>
      <c r="E31" s="15" t="s">
        <v>5</v>
      </c>
      <c r="F31" s="5"/>
      <c r="G31" s="4"/>
      <c r="H31" s="4"/>
      <c r="I31" s="4"/>
      <c r="J31" s="4"/>
      <c r="K31" s="21">
        <v>195</v>
      </c>
      <c r="L31" s="32">
        <v>156</v>
      </c>
      <c r="M31" s="33">
        <v>124.80000000000001</v>
      </c>
      <c r="N31" s="29">
        <v>54.266666666666666</v>
      </c>
      <c r="O31" s="26">
        <f>VLOOKUP(B31,'[1]MA DO'!$H$5:$AE$3586,24,0)</f>
        <v>1.05</v>
      </c>
    </row>
    <row r="32" spans="1:15" ht="63.75" customHeight="1" x14ac:dyDescent="0.25">
      <c r="A32" s="3" t="s">
        <v>65</v>
      </c>
      <c r="B32" s="5" t="s">
        <v>115</v>
      </c>
      <c r="C32" s="15">
        <v>26</v>
      </c>
      <c r="D32" s="15" t="s">
        <v>7</v>
      </c>
      <c r="E32" s="15" t="s">
        <v>5</v>
      </c>
      <c r="F32" s="5"/>
      <c r="G32" s="4">
        <v>90</v>
      </c>
      <c r="H32" s="4">
        <v>70</v>
      </c>
      <c r="I32" s="4">
        <v>20</v>
      </c>
      <c r="J32" s="4">
        <v>19</v>
      </c>
      <c r="K32" s="21">
        <v>112.5</v>
      </c>
      <c r="L32" s="32">
        <v>90</v>
      </c>
      <c r="M32" s="33">
        <v>72</v>
      </c>
      <c r="N32" s="29">
        <v>46.866666666666667</v>
      </c>
      <c r="O32" s="26">
        <f>VLOOKUP(B32,'[1]MA DO'!$H$5:$AE$3586,24,0)</f>
        <v>1.05</v>
      </c>
    </row>
    <row r="33" spans="1:15" ht="54" customHeight="1" x14ac:dyDescent="0.25">
      <c r="A33" s="3" t="s">
        <v>66</v>
      </c>
      <c r="B33" s="5" t="s">
        <v>115</v>
      </c>
      <c r="C33" s="15">
        <v>27</v>
      </c>
      <c r="D33" s="15" t="s">
        <v>8</v>
      </c>
      <c r="E33" s="15" t="s">
        <v>5</v>
      </c>
      <c r="F33" s="5"/>
      <c r="G33" s="4">
        <v>90</v>
      </c>
      <c r="H33" s="4">
        <v>70</v>
      </c>
      <c r="I33" s="4">
        <v>20</v>
      </c>
      <c r="J33" s="4">
        <v>19</v>
      </c>
      <c r="K33" s="21">
        <v>112.5</v>
      </c>
      <c r="L33" s="32">
        <v>90</v>
      </c>
      <c r="M33" s="33">
        <v>72</v>
      </c>
      <c r="N33" s="29">
        <v>46.866666666666667</v>
      </c>
      <c r="O33" s="26">
        <f>VLOOKUP(B33,'[1]MA DO'!$H$5:$AE$3586,24,0)</f>
        <v>1.05</v>
      </c>
    </row>
    <row r="34" spans="1:15" ht="54.75" customHeight="1" x14ac:dyDescent="0.25">
      <c r="A34" s="3" t="s">
        <v>67</v>
      </c>
      <c r="B34" s="5" t="s">
        <v>115</v>
      </c>
      <c r="C34" s="15">
        <v>28</v>
      </c>
      <c r="D34" s="15" t="s">
        <v>9</v>
      </c>
      <c r="E34" s="15" t="s">
        <v>5</v>
      </c>
      <c r="F34" s="5"/>
      <c r="G34" s="4">
        <v>90</v>
      </c>
      <c r="H34" s="4">
        <v>70</v>
      </c>
      <c r="I34" s="4">
        <v>20</v>
      </c>
      <c r="J34" s="4">
        <v>19</v>
      </c>
      <c r="K34" s="21">
        <v>112.5</v>
      </c>
      <c r="L34" s="32">
        <v>90</v>
      </c>
      <c r="M34" s="33">
        <v>72</v>
      </c>
      <c r="N34" s="29">
        <v>46.866666666666667</v>
      </c>
      <c r="O34" s="26">
        <f>VLOOKUP(B34,'[1]MA DO'!$H$5:$AE$3586,24,0)</f>
        <v>1.05</v>
      </c>
    </row>
  </sheetData>
  <autoFilter ref="A4:O34" xr:uid="{0B66FCD7-D382-4498-AC0A-8C7895209709}">
    <filterColumn colId="4" showButton="0"/>
  </autoFilter>
  <mergeCells count="14">
    <mergeCell ref="C3:O3"/>
    <mergeCell ref="C4:C5"/>
    <mergeCell ref="J4:J5"/>
    <mergeCell ref="I4:I5"/>
    <mergeCell ref="O4:O5"/>
    <mergeCell ref="N4:N5"/>
    <mergeCell ref="M4:M5"/>
    <mergeCell ref="L4:L5"/>
    <mergeCell ref="K4:K5"/>
    <mergeCell ref="H4:H5"/>
    <mergeCell ref="G4:G5"/>
    <mergeCell ref="E4:F4"/>
    <mergeCell ref="D4:D5"/>
    <mergeCell ref="C1:P2"/>
  </mergeCells>
  <pageMargins left="0.2" right="0.2" top="0.2" bottom="0.2" header="0.2" footer="0.2"/>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2026-04-13T08:37:46Z</cp:lastPrinted>
  <dcterms:created xsi:type="dcterms:W3CDTF">2025-09-30T07:46:36Z</dcterms:created>
  <dcterms:modified xsi:type="dcterms:W3CDTF">2026-04-15T08:16:27Z</dcterms:modified>
</cp:coreProperties>
</file>